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 Giurgiu\9. Documentatii atribuire GR\Documentatii de atribuire\GR-CL-12\GR-CL-12 30.06.2025\DA-CL12-30.06.2025\Cap 4 CS - Liste de cantitati\Sectiunea 3 - Liste de cantitati\"/>
    </mc:Choice>
  </mc:AlternateContent>
  <xr:revisionPtr revIDLastSave="0" documentId="13_ncr:1_{FB9AC657-E333-4B29-B045-C33D73810A65}" xr6:coauthVersionLast="47" xr6:coauthVersionMax="47" xr10:uidLastSave="{00000000-0000-0000-0000-000000000000}"/>
  <bookViews>
    <workbookView xWindow="413" yWindow="135" windowWidth="13965" windowHeight="12645" tabRatio="887" activeTab="1" xr2:uid="{00000000-000D-0000-FFFF-FFFF00000000}"/>
  </bookViews>
  <sheets>
    <sheet name="Pagina de Titlu" sheetId="9" r:id="rId1"/>
    <sheet name="LDC-Sumar" sheetId="8" r:id="rId2"/>
    <sheet name="Centralizator" sheetId="71" state="hidden" r:id="rId3"/>
    <sheet name="1" sheetId="12" state="hidden" r:id="rId4"/>
  </sheets>
  <definedNames>
    <definedName name="Z_857B1909_EAC4_4F41_9E8C_BCE851050CE9_.wvu.PrintArea" localSheetId="1" hidden="1">'LDC-Sumar'!$A$1:$G$14</definedName>
    <definedName name="Z_C0BAC6D1_037C_473A_A229_CF76BF185433_.wvu.PrintArea" localSheetId="1" hidden="1">'LDC-Sumar'!$A$1:$G$14</definedName>
    <definedName name="Z_D831DCFB_EED0_4C19_9496_4DB5B54A9A49_.wvu.PrintArea" localSheetId="1" hidden="1">'LDC-Sumar'!$A$1:$G$14</definedName>
    <definedName name="_xlnm.Print_Area" localSheetId="1">'LDC-Sumar'!$A$1:$G$18</definedName>
    <definedName name="_xlnm.Print_Area" localSheetId="0">'Pagina de Titlu'!$A$1:$G$48</definedName>
  </definedNames>
  <calcPr calcId="191029"/>
  <customWorkbookViews>
    <customWorkbookView name="FordI - Personal View" guid="{D831DCFB-EED0-4C19-9496-4DB5B54A9A49}" mergeInterval="0" personalView="1" maximized="1" windowWidth="1194" windowHeight="702" activeSheetId="9"/>
    <customWorkbookView name="Hluscu Mihai - Personal View" guid="{857B1909-EAC4-4F41-9E8C-BCE851050CE9}" mergeInterval="0" personalView="1" maximized="1" windowWidth="1916" windowHeight="1056" activeSheetId="4"/>
    <customWorkbookView name="MIS - Personal View" guid="{C0BAC6D1-037C-473A-A229-CF76BF185433}" mergeInterval="0" personalView="1" maximized="1" windowWidth="1436" windowHeight="75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8" l="1"/>
  <c r="C1" i="8"/>
  <c r="Z26" i="71"/>
  <c r="AA27" i="71"/>
  <c r="W16" i="71"/>
  <c r="B10" i="12"/>
  <c r="G11" i="71"/>
  <c r="H26" i="71"/>
  <c r="G26" i="71"/>
  <c r="H5" i="71"/>
  <c r="U27" i="71"/>
  <c r="Y27" i="71"/>
  <c r="X26" i="71"/>
  <c r="AC26" i="71"/>
  <c r="AB26" i="71"/>
  <c r="X25" i="71"/>
  <c r="P25" i="71"/>
  <c r="S25" i="71"/>
  <c r="H25" i="71"/>
  <c r="X24" i="71"/>
  <c r="P24" i="71"/>
  <c r="S24" i="71"/>
  <c r="H24" i="71"/>
  <c r="X23" i="71"/>
  <c r="Q23" i="71"/>
  <c r="H23" i="71"/>
  <c r="X21" i="71"/>
  <c r="V21" i="71"/>
  <c r="V27" i="71" s="1"/>
  <c r="J21" i="71"/>
  <c r="I21" i="71"/>
  <c r="H21" i="71"/>
  <c r="X20" i="71"/>
  <c r="H20" i="71"/>
  <c r="AC16" i="71"/>
  <c r="Q16" i="71"/>
  <c r="S16" i="71"/>
  <c r="Z16" i="71"/>
  <c r="K16" i="71"/>
  <c r="J16" i="71"/>
  <c r="H16" i="71"/>
  <c r="X15" i="71"/>
  <c r="W15" i="71"/>
  <c r="O15" i="71"/>
  <c r="O27" i="71" s="1"/>
  <c r="N15" i="71"/>
  <c r="M15" i="71"/>
  <c r="I15" i="71"/>
  <c r="X14" i="71"/>
  <c r="W14" i="71"/>
  <c r="M14" i="71"/>
  <c r="K14" i="71"/>
  <c r="J14" i="71"/>
  <c r="H14" i="71"/>
  <c r="X12" i="71"/>
  <c r="W12" i="71"/>
  <c r="AB12" i="71"/>
  <c r="M12" i="71"/>
  <c r="J12" i="71"/>
  <c r="I12" i="71"/>
  <c r="X11" i="71"/>
  <c r="W11" i="71"/>
  <c r="AB11" i="71"/>
  <c r="R11" i="71"/>
  <c r="M11" i="71"/>
  <c r="J11" i="71"/>
  <c r="H11" i="71"/>
  <c r="X10" i="71"/>
  <c r="W10" i="71"/>
  <c r="AB10" i="71"/>
  <c r="R10" i="71"/>
  <c r="M10" i="71"/>
  <c r="J10" i="71"/>
  <c r="H10" i="71"/>
  <c r="W7" i="71"/>
  <c r="X7" i="71"/>
  <c r="X8" i="71"/>
  <c r="W8" i="71"/>
  <c r="AC8" i="71"/>
  <c r="AB8" i="71"/>
  <c r="R8" i="71"/>
  <c r="T8" i="71"/>
  <c r="T27" i="71" s="1"/>
  <c r="N8" i="71"/>
  <c r="M8" i="71"/>
  <c r="K8" i="71"/>
  <c r="J8" i="71"/>
  <c r="H8" i="71"/>
  <c r="R7" i="71"/>
  <c r="AB7" i="71"/>
  <c r="Z7" i="71"/>
  <c r="N7" i="71"/>
  <c r="J7" i="71"/>
  <c r="X3" i="71"/>
  <c r="X5" i="71"/>
  <c r="W5" i="71"/>
  <c r="AC5" i="71"/>
  <c r="AB5" i="71"/>
  <c r="R5" i="71"/>
  <c r="N5" i="71"/>
  <c r="L5" i="71"/>
  <c r="L27" i="71" s="1"/>
  <c r="J5" i="71"/>
  <c r="W3" i="71"/>
  <c r="R3" i="71"/>
  <c r="N3" i="71"/>
  <c r="J3" i="71"/>
  <c r="H3" i="71"/>
  <c r="G25" i="71"/>
  <c r="G24" i="71"/>
  <c r="G21" i="71"/>
  <c r="G23" i="71"/>
  <c r="G20" i="71"/>
  <c r="G16" i="71"/>
  <c r="G15" i="71"/>
  <c r="G14" i="71"/>
  <c r="G12" i="71"/>
  <c r="G10" i="71"/>
  <c r="G8" i="71"/>
  <c r="G7" i="71"/>
  <c r="G5" i="71"/>
  <c r="G3" i="71"/>
  <c r="G27" i="71" s="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F3" i="71"/>
  <c r="E11" i="71"/>
  <c r="E9" i="71"/>
  <c r="E8" i="71"/>
  <c r="E6" i="71"/>
  <c r="E5" i="71"/>
  <c r="E4" i="71"/>
  <c r="B1" i="12"/>
  <c r="B2" i="12"/>
  <c r="B3" i="12"/>
  <c r="B4" i="12"/>
  <c r="B5" i="12"/>
  <c r="B6" i="12"/>
  <c r="B7" i="12"/>
  <c r="B8" i="12"/>
  <c r="B9" i="12"/>
  <c r="B11" i="12"/>
  <c r="B12" i="12"/>
  <c r="B13" i="12"/>
  <c r="B14" i="12"/>
  <c r="B15" i="12"/>
  <c r="B16" i="12"/>
  <c r="Q27" i="71" l="1"/>
  <c r="X27" i="71"/>
  <c r="N27" i="71"/>
  <c r="S27" i="71"/>
  <c r="AC27" i="71"/>
  <c r="R27" i="71"/>
  <c r="F27" i="71"/>
  <c r="I27" i="71"/>
  <c r="K27" i="71"/>
  <c r="P27" i="71"/>
  <c r="AB27" i="71"/>
  <c r="M27" i="71"/>
  <c r="J27" i="71"/>
  <c r="E27" i="71"/>
  <c r="H27" i="71"/>
  <c r="W27" i="71"/>
  <c r="Z27" i="7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gpantazi</author>
  </authors>
  <commentList>
    <comment ref="F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4 m</t>
        </r>
      </text>
    </comment>
    <comment ref="F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5 m</t>
        </r>
      </text>
    </comment>
    <comment ref="F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7 m</t>
        </r>
      </text>
    </comment>
    <comment ref="F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8 m</t>
        </r>
      </text>
    </comment>
    <comment ref="F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5 m
Subtraversare 7 m
</t>
        </r>
      </text>
    </comment>
    <comment ref="F1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Subtraverare 4 m
Subtraverare 4 m
Subtraverare 32 m
Subtraverare 11 m</t>
        </r>
      </text>
    </comment>
    <comment ref="F12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8 m</t>
        </r>
      </text>
    </comment>
    <comment ref="F16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DJ 6m</t>
        </r>
      </text>
    </comment>
    <comment ref="F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Supratraversare 12 m
Subtraversare DJ 9 m</t>
        </r>
      </text>
    </comment>
    <comment ref="F18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Supreatraversare 23 m</t>
        </r>
      </text>
    </comment>
    <comment ref="F20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6 m</t>
        </r>
      </text>
    </comment>
    <comment ref="F23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gpantazi:</t>
        </r>
        <r>
          <rPr>
            <sz val="9"/>
            <color indexed="81"/>
            <rFont val="Tahoma"/>
            <family val="2"/>
          </rPr>
          <t xml:space="preserve">
Subtraversare 5 m</t>
        </r>
      </text>
    </comment>
  </commentList>
</comments>
</file>

<file path=xl/sharedStrings.xml><?xml version="1.0" encoding="utf-8"?>
<sst xmlns="http://schemas.openxmlformats.org/spreadsheetml/2006/main" count="135" uniqueCount="120">
  <si>
    <t>Seria</t>
  </si>
  <si>
    <t>Numarul de referinta al proiectului</t>
  </si>
  <si>
    <t>Lista Nr.</t>
  </si>
  <si>
    <t>Descriere</t>
  </si>
  <si>
    <t>Nr. Art.</t>
  </si>
  <si>
    <t>Spitalului</t>
  </si>
  <si>
    <t>Sportivilor</t>
  </si>
  <si>
    <t>Podisului</t>
  </si>
  <si>
    <t>Muzeului</t>
  </si>
  <si>
    <t>Turistilor</t>
  </si>
  <si>
    <t>Ghe. Doja</t>
  </si>
  <si>
    <t>Bethlen Gabor</t>
  </si>
  <si>
    <t>Primaverii</t>
  </si>
  <si>
    <t>Uzinei</t>
  </si>
  <si>
    <t>Tineretului</t>
  </si>
  <si>
    <t>Turnatorilor</t>
  </si>
  <si>
    <t>Gabor Aron</t>
  </si>
  <si>
    <t>Carpati</t>
  </si>
  <si>
    <t>Vanatorilor</t>
  </si>
  <si>
    <t>Strandului</t>
  </si>
  <si>
    <t>D-1-01</t>
  </si>
  <si>
    <t>D-1-02</t>
  </si>
  <si>
    <t>D-1-03</t>
  </si>
  <si>
    <t>D-1-04</t>
  </si>
  <si>
    <t>D-1-05</t>
  </si>
  <si>
    <t>D-1-06</t>
  </si>
  <si>
    <t>D-1-07</t>
  </si>
  <si>
    <t>D-1-08</t>
  </si>
  <si>
    <t>D-1-09</t>
  </si>
  <si>
    <t>D-1-10</t>
  </si>
  <si>
    <t>D-1-11</t>
  </si>
  <si>
    <t>D-1-12</t>
  </si>
  <si>
    <t>D-1-13</t>
  </si>
  <si>
    <t>D-1-14</t>
  </si>
  <si>
    <t>D-1-15</t>
  </si>
  <si>
    <t>D-1-16</t>
  </si>
  <si>
    <t>Str. Harghitei</t>
  </si>
  <si>
    <t>CV1 - 7</t>
  </si>
  <si>
    <t xml:space="preserve">7 - CVG5 </t>
  </si>
  <si>
    <t xml:space="preserve">CV4 - CV9 </t>
  </si>
  <si>
    <t>CV9 - CVA9</t>
  </si>
  <si>
    <t xml:space="preserve">CVA9 - CV7 </t>
  </si>
  <si>
    <t>CV7 - CVG15</t>
  </si>
  <si>
    <t xml:space="preserve">CVG15 - CVG16 </t>
  </si>
  <si>
    <t xml:space="preserve">CVG16 - CV31 </t>
  </si>
  <si>
    <t>CV2 - 50</t>
  </si>
  <si>
    <t xml:space="preserve">CVG19 - CV12 </t>
  </si>
  <si>
    <t>CV12 - CG2</t>
  </si>
  <si>
    <t xml:space="preserve">CVA4 - CA1 </t>
  </si>
  <si>
    <t>41 - 40</t>
  </si>
  <si>
    <t xml:space="preserve">CV17 - CV13 </t>
  </si>
  <si>
    <t>CV17 - 39</t>
  </si>
  <si>
    <t>CVA3 - CVG7</t>
  </si>
  <si>
    <t xml:space="preserve">CVG7 - CV4 </t>
  </si>
  <si>
    <t xml:space="preserve">CVG5 - CVA3 </t>
  </si>
  <si>
    <t xml:space="preserve">1 - CVG1 </t>
  </si>
  <si>
    <t xml:space="preserve">CVG1 - CV1 </t>
  </si>
  <si>
    <t xml:space="preserve">CV31-CVG35 </t>
  </si>
  <si>
    <t>CVG35-CVG38</t>
  </si>
  <si>
    <t>CVG38-CVG37</t>
  </si>
  <si>
    <t>CVG37-CVG34</t>
  </si>
  <si>
    <t>Nr. Crt.</t>
  </si>
  <si>
    <t>Nume strada</t>
  </si>
  <si>
    <t>Tronson</t>
  </si>
  <si>
    <t>De (mm)</t>
  </si>
  <si>
    <t xml:space="preserve">L (m) </t>
  </si>
  <si>
    <t>p.1-CVG1 (p.2)</t>
  </si>
  <si>
    <t>CVG1 (p.2)-CV1 (p.4)</t>
  </si>
  <si>
    <t>Harghitei</t>
  </si>
  <si>
    <t>CV1 (p.4) - p.7</t>
  </si>
  <si>
    <t>p.7 - CVG5 (p.9)</t>
  </si>
  <si>
    <t>CVG5 (p.9)-CVA3 (10)</t>
  </si>
  <si>
    <t>CVA3 (p.10)-CVG7(p.12)</t>
  </si>
  <si>
    <t>CVG7 (p.12)-CV4 (p.16)</t>
  </si>
  <si>
    <t>CV4 (p.16)-CV9 (p.17)</t>
  </si>
  <si>
    <t>CV9 (p.17)-CVA9 (p.21)</t>
  </si>
  <si>
    <t>CVA9 (p.21)-CV7 (p.21.2)</t>
  </si>
  <si>
    <t>CV7 (p.21.2)-CVG15 (p.22)</t>
  </si>
  <si>
    <t>CVG15 (p.22)-CVG16 (p.24)</t>
  </si>
  <si>
    <t>CVG16 (p.24)-CV31 (p.29.1)</t>
  </si>
  <si>
    <t>CV31 (p.29.1)-CVG35 (p.29.3)</t>
  </si>
  <si>
    <t>CVG35 (p.29.3)-CVG38(p.66)</t>
  </si>
  <si>
    <t>CVG38 (p.66)-CVG37(p. 66.1)</t>
  </si>
  <si>
    <t>CVG37 (p.66.1)-CVG34 (p.32)</t>
  </si>
  <si>
    <t>CV2 (p.5)-p.50</t>
  </si>
  <si>
    <t>CVG19 (p.49)-CV12 (p.67)</t>
  </si>
  <si>
    <t>CV12 (p.67)-CG2 (p.51)</t>
  </si>
  <si>
    <t>CVA4 (p.15)-CA1 (p.48)</t>
  </si>
  <si>
    <t>p.41-p.40</t>
  </si>
  <si>
    <t>CV17 (p.33)-CV13 (p.34)</t>
  </si>
  <si>
    <t>CV17 (p.33) - p.39</t>
  </si>
  <si>
    <t xml:space="preserve">Total camine </t>
  </si>
  <si>
    <t>Aerisiri</t>
  </si>
  <si>
    <t>Vane reducere presiune</t>
  </si>
  <si>
    <t>Hidranti</t>
  </si>
  <si>
    <t>Bransamente</t>
  </si>
  <si>
    <t xml:space="preserve">Vane ingropate </t>
  </si>
  <si>
    <t>Robinete ingropate</t>
  </si>
  <si>
    <t>L (m)</t>
  </si>
  <si>
    <t>Verificare</t>
  </si>
  <si>
    <t>………………………..</t>
  </si>
  <si>
    <t>Lista -</t>
  </si>
  <si>
    <t>Centralizator investitie</t>
  </si>
  <si>
    <t>Lista Nr. A-01 - Preliminarii</t>
  </si>
  <si>
    <t xml:space="preserve">Liste de cantitati </t>
  </si>
  <si>
    <t>Sumar</t>
  </si>
  <si>
    <t>LDC-Sumar</t>
  </si>
  <si>
    <t>Titlul Proiectului</t>
  </si>
  <si>
    <t>Lista Nr. PS-00 - Cantitati provizionate</t>
  </si>
  <si>
    <t>TOTAL VALOARE LUCRARI</t>
  </si>
  <si>
    <t>Valoare
(RON)</t>
  </si>
  <si>
    <t>GR-CL-12</t>
  </si>
  <si>
    <t xml:space="preserve"> Constructia gospodariei de apa Crevedia Mica</t>
  </si>
  <si>
    <t>Obiectul 1 – Extindere front de captare Crevedia Mica</t>
  </si>
  <si>
    <t>Obiectul 3 – Rezervor de inmagazinare si statii de pompare in GA Crevedia Mica</t>
  </si>
  <si>
    <t>Ofertant
(semnatura autorizata)</t>
  </si>
  <si>
    <t>1.1</t>
  </si>
  <si>
    <t>1.2</t>
  </si>
  <si>
    <t>Sub-obiectul 1.1 – Extindere front de captare Cmica</t>
  </si>
  <si>
    <t>Sub-obiectul 1.2 – Aductiune apa bruta Cmica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</si>
</sst>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25" x14ac:knownFonts="1">
    <font>
      <sz val="10"/>
      <name val="Verdana"/>
    </font>
    <font>
      <b/>
      <sz val="8"/>
      <name val="Arial"/>
      <family val="2"/>
    </font>
    <font>
      <sz val="8"/>
      <name val="Arial"/>
      <family val="2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Bold"/>
    </font>
    <font>
      <b/>
      <sz val="20"/>
      <name val="Arial Bold"/>
    </font>
    <font>
      <b/>
      <sz val="16"/>
      <color indexed="55"/>
      <name val="Arial Bold"/>
    </font>
    <font>
      <b/>
      <sz val="12"/>
      <color indexed="55"/>
      <name val="Arial Bold"/>
    </font>
    <font>
      <b/>
      <sz val="12"/>
      <name val="Arial Bold"/>
    </font>
    <font>
      <sz val="10"/>
      <name val="Verdana"/>
      <family val="2"/>
    </font>
    <font>
      <b/>
      <sz val="16"/>
      <name val="Arial Bold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3" tint="0.39997558519241921"/>
      <name val="Verdana"/>
      <family val="2"/>
    </font>
    <font>
      <b/>
      <sz val="16"/>
      <color theme="1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6" fillId="0" borderId="0"/>
    <xf numFmtId="0" fontId="12" fillId="0" borderId="0"/>
  </cellStyleXfs>
  <cellXfs count="13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2"/>
    </xf>
    <xf numFmtId="0" fontId="1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8" fillId="0" borderId="0" xfId="0" applyFont="1" applyAlignment="1" applyProtection="1">
      <alignment wrapText="1"/>
      <protection locked="0"/>
    </xf>
    <xf numFmtId="0" fontId="0" fillId="0" borderId="9" xfId="0" applyBorder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49" fontId="6" fillId="0" borderId="4" xfId="2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7" xfId="0" applyFont="1" applyBorder="1" applyAlignment="1">
      <alignment horizontal="left" vertical="center"/>
    </xf>
    <xf numFmtId="0" fontId="17" fillId="0" borderId="10" xfId="0" applyFont="1" applyBorder="1" applyAlignment="1">
      <alignment vertical="center"/>
    </xf>
    <xf numFmtId="0" fontId="17" fillId="0" borderId="10" xfId="0" applyFont="1" applyBorder="1" applyAlignment="1">
      <alignment horizontal="left" vertical="center"/>
    </xf>
    <xf numFmtId="0" fontId="17" fillId="0" borderId="10" xfId="0" applyFont="1" applyBorder="1"/>
    <xf numFmtId="49" fontId="6" fillId="0" borderId="4" xfId="2" applyNumberFormat="1" applyBorder="1" applyAlignment="1">
      <alignment horizontal="left" vertical="center" wrapText="1"/>
    </xf>
    <xf numFmtId="0" fontId="17" fillId="0" borderId="11" xfId="0" applyFont="1" applyBorder="1" applyAlignment="1">
      <alignment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16" fontId="18" fillId="0" borderId="10" xfId="0" applyNumberFormat="1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6" fillId="0" borderId="8" xfId="2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6" fillId="0" borderId="3" xfId="0" applyFont="1" applyBorder="1" applyAlignment="1">
      <alignment horizontal="left" vertical="center"/>
    </xf>
    <xf numFmtId="0" fontId="0" fillId="0" borderId="4" xfId="0" applyBorder="1"/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6" fontId="6" fillId="0" borderId="4" xfId="0" applyNumberFormat="1" applyFont="1" applyBorder="1" applyAlignment="1">
      <alignment horizontal="left" vertical="center"/>
    </xf>
    <xf numFmtId="0" fontId="5" fillId="0" borderId="4" xfId="0" applyFont="1" applyBorder="1"/>
    <xf numFmtId="0" fontId="5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9" fillId="0" borderId="0" xfId="0" applyFont="1"/>
    <xf numFmtId="0" fontId="0" fillId="5" borderId="4" xfId="0" applyFill="1" applyBorder="1" applyAlignment="1">
      <alignment horizontal="center" vertical="center"/>
    </xf>
    <xf numFmtId="1" fontId="12" fillId="0" borderId="0" xfId="0" applyNumberFormat="1" applyFont="1"/>
    <xf numFmtId="2" fontId="4" fillId="0" borderId="0" xfId="0" applyNumberFormat="1" applyFont="1" applyAlignment="1">
      <alignment horizontal="center"/>
    </xf>
    <xf numFmtId="3" fontId="12" fillId="0" borderId="0" xfId="0" applyNumberFormat="1" applyFont="1"/>
    <xf numFmtId="0" fontId="2" fillId="0" borderId="0" xfId="3" applyFont="1" applyAlignment="1">
      <alignment horizontal="left"/>
    </xf>
    <xf numFmtId="0" fontId="2" fillId="0" borderId="0" xfId="3" applyFont="1" applyProtection="1">
      <protection locked="0"/>
    </xf>
    <xf numFmtId="0" fontId="2" fillId="0" borderId="0" xfId="3" applyFont="1" applyAlignment="1" applyProtection="1">
      <alignment horizontal="left" indent="1"/>
      <protection locked="0"/>
    </xf>
    <xf numFmtId="0" fontId="2" fillId="0" borderId="0" xfId="3" applyFont="1" applyAlignment="1" applyProtection="1">
      <alignment horizontal="center" vertical="center"/>
      <protection locked="0"/>
    </xf>
    <xf numFmtId="164" fontId="2" fillId="0" borderId="0" xfId="3" applyNumberFormat="1" applyFont="1" applyAlignment="1" applyProtection="1">
      <alignment horizontal="right" indent="1"/>
      <protection locked="0"/>
    </xf>
    <xf numFmtId="0" fontId="2" fillId="0" borderId="0" xfId="3" applyFont="1" applyAlignment="1" applyProtection="1">
      <alignment horizontal="center"/>
      <protection locked="0"/>
    </xf>
    <xf numFmtId="0" fontId="20" fillId="0" borderId="0" xfId="0" applyFont="1" applyAlignment="1">
      <alignment vertical="center"/>
    </xf>
    <xf numFmtId="0" fontId="1" fillId="2" borderId="8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0" borderId="26" xfId="0" applyFont="1" applyBorder="1" applyAlignment="1">
      <alignment horizontal="left" vertical="center" indent="1"/>
    </xf>
    <xf numFmtId="0" fontId="5" fillId="0" borderId="27" xfId="0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2" fontId="21" fillId="0" borderId="28" xfId="0" applyNumberFormat="1" applyFont="1" applyBorder="1" applyAlignment="1">
      <alignment horizontal="right" vertical="center" indent="1"/>
    </xf>
    <xf numFmtId="0" fontId="13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" fontId="23" fillId="0" borderId="25" xfId="0" applyNumberFormat="1" applyFont="1" applyBorder="1" applyAlignment="1">
      <alignment horizontal="center" vertical="center"/>
    </xf>
    <xf numFmtId="2" fontId="23" fillId="0" borderId="28" xfId="0" applyNumberFormat="1" applyFont="1" applyBorder="1" applyAlignment="1">
      <alignment horizontal="right" vertical="center" indent="1"/>
    </xf>
    <xf numFmtId="4" fontId="23" fillId="0" borderId="28" xfId="0" applyNumberFormat="1" applyFont="1" applyBorder="1" applyAlignment="1">
      <alignment horizontal="right" vertical="center" indent="1"/>
    </xf>
    <xf numFmtId="2" fontId="23" fillId="0" borderId="31" xfId="0" applyNumberFormat="1" applyFont="1" applyBorder="1" applyAlignment="1">
      <alignment horizontal="right" vertical="center" inden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indent="2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left" vertical="center" wrapText="1"/>
    </xf>
    <xf numFmtId="0" fontId="23" fillId="3" borderId="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2" fillId="0" borderId="32" xfId="0" applyFont="1" applyBorder="1" applyAlignment="1">
      <alignment horizontal="left" wrapText="1"/>
    </xf>
    <xf numFmtId="0" fontId="1" fillId="2" borderId="16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49" fontId="24" fillId="0" borderId="25" xfId="0" applyNumberFormat="1" applyFont="1" applyBorder="1" applyAlignment="1">
      <alignment horizontal="center" vertical="center"/>
    </xf>
    <xf numFmtId="0" fontId="24" fillId="3" borderId="8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view="pageBreakPreview" topLeftCell="A13" workbookViewId="0">
      <selection activeCell="E20" sqref="E20"/>
    </sheetView>
  </sheetViews>
  <sheetFormatPr defaultRowHeight="12.4" x14ac:dyDescent="0.3"/>
  <cols>
    <col min="1" max="2" width="13.3515625" customWidth="1"/>
    <col min="7" max="7" width="11.64453125" customWidth="1"/>
  </cols>
  <sheetData>
    <row r="1" spans="1:9" x14ac:dyDescent="0.3">
      <c r="A1" s="9"/>
      <c r="B1" s="9"/>
      <c r="C1" s="9"/>
      <c r="D1" s="9"/>
      <c r="E1" s="9"/>
      <c r="F1" s="9"/>
      <c r="G1" s="9"/>
    </row>
    <row r="6" spans="1:9" ht="20.65" x14ac:dyDescent="0.6">
      <c r="A6" s="10"/>
    </row>
    <row r="7" spans="1:9" ht="12.75" x14ac:dyDescent="0.35">
      <c r="A7" s="11"/>
    </row>
    <row r="8" spans="1:9" ht="26.1" customHeight="1" x14ac:dyDescent="0.7">
      <c r="A8" s="85"/>
      <c r="B8" s="85"/>
      <c r="C8" s="85"/>
      <c r="D8" s="85"/>
      <c r="E8" s="85"/>
      <c r="F8" s="85"/>
      <c r="G8" s="85"/>
      <c r="H8" s="8"/>
    </row>
    <row r="9" spans="1:9" ht="12.75" x14ac:dyDescent="0.35">
      <c r="A9" s="11"/>
    </row>
    <row r="10" spans="1:9" ht="20.65" x14ac:dyDescent="0.3">
      <c r="A10" s="67" t="s">
        <v>111</v>
      </c>
    </row>
    <row r="11" spans="1:9" ht="12.75" x14ac:dyDescent="0.35">
      <c r="A11" s="11"/>
    </row>
    <row r="12" spans="1:9" ht="25.15" x14ac:dyDescent="0.7">
      <c r="A12" s="12"/>
      <c r="I12" s="16"/>
    </row>
    <row r="13" spans="1:9" ht="12.75" x14ac:dyDescent="0.35">
      <c r="A13" s="11"/>
    </row>
    <row r="14" spans="1:9" ht="63.75" customHeight="1" x14ac:dyDescent="0.3">
      <c r="A14" s="86" t="s">
        <v>112</v>
      </c>
      <c r="B14" s="86"/>
      <c r="C14" s="86"/>
      <c r="D14" s="86"/>
      <c r="E14" s="86"/>
      <c r="F14" s="86"/>
      <c r="G14" s="86"/>
      <c r="H14" s="74"/>
    </row>
    <row r="15" spans="1:9" ht="12.75" x14ac:dyDescent="0.35">
      <c r="A15" s="11"/>
    </row>
    <row r="16" spans="1:9" ht="20.65" x14ac:dyDescent="0.6">
      <c r="A16" s="10"/>
      <c r="C16" s="10"/>
    </row>
    <row r="17" spans="1:3" ht="12.75" x14ac:dyDescent="0.35">
      <c r="A17" s="11"/>
    </row>
    <row r="18" spans="1:3" ht="20.65" x14ac:dyDescent="0.6">
      <c r="A18" s="10"/>
      <c r="C18" s="10" t="s">
        <v>104</v>
      </c>
    </row>
    <row r="20" spans="1:3" ht="20.65" x14ac:dyDescent="0.6">
      <c r="A20" s="10" t="s">
        <v>101</v>
      </c>
      <c r="B20" s="10" t="s">
        <v>102</v>
      </c>
      <c r="C20" s="10"/>
    </row>
    <row r="39" ht="17.25" customHeight="1" x14ac:dyDescent="0.3"/>
    <row r="52" spans="1:3" ht="25.15" x14ac:dyDescent="0.7">
      <c r="A52" s="12"/>
    </row>
    <row r="53" spans="1:3" ht="12.75" x14ac:dyDescent="0.35">
      <c r="A53" s="11"/>
    </row>
    <row r="54" spans="1:3" ht="20.65" x14ac:dyDescent="0.6">
      <c r="A54" s="13"/>
      <c r="B54" s="13"/>
    </row>
    <row r="55" spans="1:3" ht="20.65" x14ac:dyDescent="0.6">
      <c r="A55" s="13"/>
      <c r="B55" s="13"/>
    </row>
    <row r="56" spans="1:3" ht="20.65" x14ac:dyDescent="0.6">
      <c r="A56" s="13"/>
      <c r="B56" s="13"/>
    </row>
    <row r="57" spans="1:3" ht="20.65" x14ac:dyDescent="0.6">
      <c r="A57" s="13"/>
      <c r="B57" s="13"/>
    </row>
    <row r="58" spans="1:3" ht="20.65" x14ac:dyDescent="0.6">
      <c r="A58" s="10"/>
      <c r="B58" s="10"/>
    </row>
    <row r="59" spans="1:3" ht="15" x14ac:dyDescent="0.4">
      <c r="B59" s="14"/>
      <c r="C59" s="14"/>
    </row>
    <row r="60" spans="1:3" ht="15" x14ac:dyDescent="0.4">
      <c r="B60" s="14"/>
      <c r="C60" s="14"/>
    </row>
    <row r="61" spans="1:3" ht="15" x14ac:dyDescent="0.4">
      <c r="B61" s="14"/>
      <c r="C61" s="14"/>
    </row>
    <row r="62" spans="1:3" ht="15" x14ac:dyDescent="0.4">
      <c r="B62" s="15"/>
      <c r="C62" s="15"/>
    </row>
    <row r="63" spans="1:3" ht="20.65" x14ac:dyDescent="0.6">
      <c r="A63" s="13"/>
      <c r="B63" s="13"/>
    </row>
    <row r="64" spans="1:3" ht="20.65" x14ac:dyDescent="0.6">
      <c r="A64" s="13"/>
      <c r="B64" s="13"/>
    </row>
    <row r="85" ht="22.5" customHeight="1" x14ac:dyDescent="0.3"/>
  </sheetData>
  <customSheetViews>
    <customSheetView guid="{D831DCFB-EED0-4C19-9496-4DB5B54A9A49}" showPageBreaks="1" showRuler="0">
      <selection activeCell="L6" sqref="L6"/>
      <pageMargins left="0.98425196850393704" right="0.59055118110236227" top="0.78740157480314965" bottom="0.78740157480314965" header="0.51181102362204722" footer="0.51181102362204722"/>
      <pageSetup paperSize="9" orientation="portrait" r:id="rId1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2">
    <mergeCell ref="A8:G8"/>
    <mergeCell ref="A14:G14"/>
  </mergeCells>
  <phoneticPr fontId="3" type="noConversion"/>
  <printOptions horizontalCentered="1"/>
  <pageMargins left="0.98425196850393704" right="0.59055118110236227" top="0.82677165354330717" bottom="0.94488188976377963" header="0.35433070866141736" footer="0.35433070866141736"/>
  <pageSetup paperSize="9" scale="95" orientation="portrait" r:id="rId2"/>
  <headerFooter alignWithMargins="0">
    <oddHeader>&amp;L&amp;"Calibri,Regular"&amp;11CL-12 - Constructia gospodariei de apa Crevedia Mica</oddHeader>
    <oddFooter>&amp;L&amp;G&amp;C&amp;8 &amp;P/&amp;N&amp;R&amp;G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showGridLines="0" tabSelected="1" view="pageBreakPreview" zoomScaleSheetLayoutView="100" workbookViewId="0">
      <pane ySplit="7" topLeftCell="A8" activePane="bottomLeft" state="frozenSplit"/>
      <selection activeCell="I49" sqref="I49"/>
      <selection pane="bottomLeft" activeCell="C16" sqref="C16"/>
    </sheetView>
  </sheetViews>
  <sheetFormatPr defaultColWidth="9" defaultRowHeight="12.4" x14ac:dyDescent="0.3"/>
  <cols>
    <col min="1" max="1" width="10.64453125" style="1" customWidth="1"/>
    <col min="2" max="3" width="15.64453125" style="4" customWidth="1"/>
    <col min="4" max="4" width="6.64453125" style="2" customWidth="1"/>
    <col min="5" max="5" width="8.64453125" style="3" customWidth="1"/>
    <col min="6" max="7" width="8.87890625" style="1" customWidth="1"/>
    <col min="8" max="16384" width="9" style="16"/>
  </cols>
  <sheetData>
    <row r="1" spans="1:11" s="7" customFormat="1" ht="10.15" x14ac:dyDescent="0.25">
      <c r="A1" s="99" t="s">
        <v>107</v>
      </c>
      <c r="B1" s="100"/>
      <c r="C1" s="101" t="str">
        <f>'Pagina de Titlu'!A14</f>
        <v xml:space="preserve"> Constructia gospodariei de apa Crevedia Mica</v>
      </c>
      <c r="D1" s="102"/>
      <c r="E1" s="102"/>
      <c r="F1" s="102"/>
      <c r="G1" s="103"/>
    </row>
    <row r="2" spans="1:11" s="7" customFormat="1" ht="10.15" x14ac:dyDescent="0.25">
      <c r="A2" s="69" t="s">
        <v>1</v>
      </c>
      <c r="B2" s="68"/>
      <c r="C2" s="104" t="str">
        <f>'Pagina de Titlu'!A10</f>
        <v>GR-CL-12</v>
      </c>
      <c r="D2" s="104"/>
      <c r="E2" s="104"/>
      <c r="F2" s="104"/>
      <c r="G2" s="105"/>
    </row>
    <row r="3" spans="1:11" s="7" customFormat="1" ht="10.15" x14ac:dyDescent="0.25">
      <c r="A3" s="106" t="s">
        <v>0</v>
      </c>
      <c r="B3" s="107"/>
      <c r="C3" s="108" t="s">
        <v>105</v>
      </c>
      <c r="D3" s="108"/>
      <c r="E3" s="108"/>
      <c r="F3" s="108"/>
      <c r="G3" s="109"/>
    </row>
    <row r="4" spans="1:11" s="7" customFormat="1" ht="10.15" x14ac:dyDescent="0.25">
      <c r="A4" s="106" t="s">
        <v>2</v>
      </c>
      <c r="B4" s="107"/>
      <c r="C4" s="108" t="s">
        <v>106</v>
      </c>
      <c r="D4" s="108"/>
      <c r="E4" s="108"/>
      <c r="F4" s="108"/>
      <c r="G4" s="109"/>
    </row>
    <row r="5" spans="1:11" ht="17.25" customHeight="1" x14ac:dyDescent="0.3">
      <c r="A5" s="70"/>
      <c r="B5" s="5"/>
      <c r="C5" s="6"/>
      <c r="D5" s="6"/>
      <c r="E5" s="6"/>
      <c r="F5" s="6"/>
      <c r="G5" s="71"/>
    </row>
    <row r="6" spans="1:11" ht="27" customHeight="1" x14ac:dyDescent="0.3">
      <c r="A6" s="76" t="s">
        <v>4</v>
      </c>
      <c r="B6" s="110" t="s">
        <v>3</v>
      </c>
      <c r="C6" s="111"/>
      <c r="D6" s="111"/>
      <c r="E6" s="111"/>
      <c r="F6" s="112"/>
      <c r="G6" s="75" t="s">
        <v>110</v>
      </c>
    </row>
    <row r="7" spans="1:11" ht="20.100000000000001" customHeight="1" x14ac:dyDescent="0.3">
      <c r="A7" s="76">
        <v>1</v>
      </c>
      <c r="B7" s="89">
        <v>2</v>
      </c>
      <c r="C7" s="89"/>
      <c r="D7" s="89"/>
      <c r="E7" s="89"/>
      <c r="F7" s="89"/>
      <c r="G7" s="76">
        <v>3</v>
      </c>
    </row>
    <row r="8" spans="1:11" x14ac:dyDescent="0.3">
      <c r="A8" s="72">
        <v>1</v>
      </c>
      <c r="B8" s="95" t="s">
        <v>113</v>
      </c>
      <c r="C8" s="96"/>
      <c r="D8" s="96"/>
      <c r="E8" s="96"/>
      <c r="F8" s="97"/>
      <c r="G8" s="73"/>
    </row>
    <row r="9" spans="1:11" x14ac:dyDescent="0.3">
      <c r="A9" s="132" t="s">
        <v>116</v>
      </c>
      <c r="B9" s="133" t="s">
        <v>118</v>
      </c>
      <c r="C9" s="134"/>
      <c r="D9" s="134"/>
      <c r="E9" s="134"/>
      <c r="F9" s="135"/>
      <c r="G9" s="73"/>
    </row>
    <row r="10" spans="1:11" x14ac:dyDescent="0.3">
      <c r="A10" s="132" t="s">
        <v>117</v>
      </c>
      <c r="B10" s="133" t="s">
        <v>119</v>
      </c>
      <c r="C10" s="134"/>
      <c r="D10" s="134"/>
      <c r="E10" s="134"/>
      <c r="F10" s="135"/>
      <c r="G10" s="73"/>
    </row>
    <row r="11" spans="1:11" x14ac:dyDescent="0.3">
      <c r="A11" s="77">
        <v>2</v>
      </c>
      <c r="B11" s="92" t="s">
        <v>114</v>
      </c>
      <c r="C11" s="93"/>
      <c r="D11" s="93"/>
      <c r="E11" s="93"/>
      <c r="F11" s="94"/>
      <c r="G11" s="79"/>
    </row>
    <row r="12" spans="1:11" x14ac:dyDescent="0.3">
      <c r="A12" s="77">
        <v>3</v>
      </c>
      <c r="B12" s="92" t="s">
        <v>103</v>
      </c>
      <c r="C12" s="93"/>
      <c r="D12" s="93"/>
      <c r="E12" s="93"/>
      <c r="F12" s="94"/>
      <c r="G12" s="78"/>
      <c r="J12" s="58"/>
    </row>
    <row r="13" spans="1:11" x14ac:dyDescent="0.3">
      <c r="A13" s="77">
        <v>4</v>
      </c>
      <c r="B13" s="92" t="s">
        <v>108</v>
      </c>
      <c r="C13" s="93"/>
      <c r="D13" s="93"/>
      <c r="E13" s="93"/>
      <c r="F13" s="94"/>
      <c r="G13" s="78"/>
      <c r="J13" s="58"/>
      <c r="K13" s="60"/>
    </row>
    <row r="14" spans="1:11" ht="30" customHeight="1" thickBot="1" x14ac:dyDescent="0.35">
      <c r="A14" s="90" t="s">
        <v>109</v>
      </c>
      <c r="B14" s="91"/>
      <c r="C14" s="91"/>
      <c r="D14" s="91"/>
      <c r="E14" s="91"/>
      <c r="F14" s="91"/>
      <c r="G14" s="80"/>
      <c r="J14" s="58"/>
    </row>
    <row r="15" spans="1:11" ht="20.25" customHeight="1" x14ac:dyDescent="0.3">
      <c r="A15" s="98"/>
      <c r="B15" s="98"/>
      <c r="C15" s="98"/>
      <c r="D15" s="98"/>
      <c r="E15" s="98"/>
      <c r="F15" s="98"/>
      <c r="G15" s="98"/>
    </row>
    <row r="16" spans="1:11" x14ac:dyDescent="0.3">
      <c r="A16" s="81"/>
      <c r="B16" s="82"/>
      <c r="C16" s="82"/>
      <c r="D16" s="83"/>
      <c r="E16" s="84"/>
      <c r="F16" s="81"/>
      <c r="G16" s="81"/>
    </row>
    <row r="17" spans="1:7" ht="27.75" customHeight="1" x14ac:dyDescent="0.3">
      <c r="F17" s="87" t="s">
        <v>115</v>
      </c>
      <c r="G17" s="88"/>
    </row>
    <row r="18" spans="1:7" ht="27.75" customHeight="1" x14ac:dyDescent="0.3">
      <c r="F18" s="88" t="s">
        <v>100</v>
      </c>
      <c r="G18" s="88"/>
    </row>
    <row r="19" spans="1:7" x14ac:dyDescent="0.3">
      <c r="A19" s="61"/>
      <c r="B19" s="62"/>
      <c r="C19" s="63"/>
      <c r="D19" s="64"/>
      <c r="E19" s="65"/>
      <c r="F19" s="66"/>
      <c r="G19" s="66"/>
    </row>
    <row r="26" spans="1:7" x14ac:dyDescent="0.3">
      <c r="G26" s="59"/>
    </row>
  </sheetData>
  <customSheetViews>
    <customSheetView guid="{D831DCFB-EED0-4C19-9496-4DB5B54A9A49}" showPageBreaks="1" showGridLines="0" printArea="1" view="pageBreakPreview" showRuler="0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1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>
      <selection activeCell="G17" sqref="G17"/>
      <pageMargins left="0.98425196850393704" right="0.59055118110236227" top="0.78740157480314965" bottom="0.78740157480314965" header="0.51181102362204722" footer="0.51181102362204722"/>
      <pageSetup paperSize="9" orientation="portrait" verticalDpi="300" r:id="rId2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3"/>
      <headerFooter alignWithMargins="0">
        <oddFooter>&amp;C LDC - &amp;A - &amp;P de &amp;N&amp;R&amp;F</oddFooter>
      </headerFooter>
    </customSheetView>
  </customSheetViews>
  <mergeCells count="19">
    <mergeCell ref="A4:B4"/>
    <mergeCell ref="C4:G4"/>
    <mergeCell ref="B6:F6"/>
    <mergeCell ref="B9:F9"/>
    <mergeCell ref="B10:F10"/>
    <mergeCell ref="A1:B1"/>
    <mergeCell ref="C1:G1"/>
    <mergeCell ref="C2:G2"/>
    <mergeCell ref="A3:B3"/>
    <mergeCell ref="C3:G3"/>
    <mergeCell ref="F17:G17"/>
    <mergeCell ref="F18:G18"/>
    <mergeCell ref="B7:F7"/>
    <mergeCell ref="A14:F14"/>
    <mergeCell ref="B12:F12"/>
    <mergeCell ref="B13:F13"/>
    <mergeCell ref="B8:F8"/>
    <mergeCell ref="B11:F11"/>
    <mergeCell ref="A15:G15"/>
  </mergeCells>
  <phoneticPr fontId="3" type="noConversion"/>
  <conditionalFormatting sqref="G1:G7 G16:G18 G20:G1048576">
    <cfRule type="cellIs" dxfId="0" priority="16" operator="equal">
      <formula>0</formula>
    </cfRule>
  </conditionalFormatting>
  <printOptions horizontalCentered="1"/>
  <pageMargins left="0.98425196850393704" right="0.59055118110236227" top="0.82677165354330717" bottom="0.94488188976377963" header="0.35433070866141736" footer="0.35433070866141736"/>
  <pageSetup paperSize="9" scale="95" orientation="portrait" r:id="rId4"/>
  <headerFooter alignWithMargins="0">
    <oddHeader>&amp;L&amp;"Calibri,Regular"&amp;11CL-12 - Constructia gospodariei de apa Crevedia Mica</oddHeader>
    <oddFooter>&amp;L&amp;G&amp;C&amp;8 &amp;P/&amp;N&amp;R&amp;G</oddFooter>
  </headerFooter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7"/>
  <sheetViews>
    <sheetView workbookViewId="0">
      <pane xSplit="2" ySplit="2" topLeftCell="E3" activePane="bottomRight" state="frozen"/>
      <selection activeCell="P36" sqref="P36"/>
      <selection pane="topRight" activeCell="P36" sqref="P36"/>
      <selection pane="bottomLeft" activeCell="P36" sqref="P36"/>
      <selection pane="bottomRight" activeCell="P36" sqref="P36"/>
    </sheetView>
  </sheetViews>
  <sheetFormatPr defaultRowHeight="12.4" x14ac:dyDescent="0.3"/>
  <cols>
    <col min="1" max="1" width="3.234375" bestFit="1" customWidth="1"/>
    <col min="2" max="2" width="12.3515625" bestFit="1" customWidth="1"/>
    <col min="3" max="3" width="23" bestFit="1" customWidth="1"/>
    <col min="4" max="4" width="7.76171875" customWidth="1"/>
    <col min="5" max="5" width="6.1171875" customWidth="1"/>
    <col min="6" max="6" width="9" customWidth="1"/>
    <col min="7" max="7" width="7.1171875" customWidth="1"/>
    <col min="8" max="8" width="4.76171875" customWidth="1"/>
    <col min="9" max="9" width="4.3515625" customWidth="1"/>
    <col min="10" max="10" width="4.46875" customWidth="1"/>
    <col min="11" max="11" width="4.234375" customWidth="1"/>
    <col min="12" max="12" width="5.3515625" customWidth="1"/>
    <col min="13" max="13" width="4.1171875" customWidth="1"/>
    <col min="14" max="14" width="4.64453125" customWidth="1"/>
    <col min="15" max="15" width="4.76171875" customWidth="1"/>
    <col min="16" max="16" width="5.1171875" customWidth="1"/>
    <col min="17" max="17" width="5.46875" customWidth="1"/>
    <col min="18" max="18" width="5.64453125" customWidth="1"/>
    <col min="19" max="19" width="5" customWidth="1"/>
    <col min="20" max="20" width="5.234375" customWidth="1"/>
    <col min="21" max="21" width="5.46875" customWidth="1"/>
    <col min="22" max="22" width="3.64453125" customWidth="1"/>
    <col min="23" max="23" width="4.234375" customWidth="1"/>
    <col min="24" max="24" width="5.3515625" customWidth="1"/>
    <col min="25" max="25" width="5.64453125" customWidth="1"/>
    <col min="26" max="26" width="6.1171875" customWidth="1"/>
    <col min="27" max="27" width="5.1171875" customWidth="1"/>
    <col min="28" max="28" width="5.64453125" customWidth="1"/>
    <col min="29" max="29" width="5.46875" customWidth="1"/>
  </cols>
  <sheetData>
    <row r="1" spans="1:29" ht="33" customHeight="1" x14ac:dyDescent="0.3">
      <c r="A1" s="126" t="s">
        <v>61</v>
      </c>
      <c r="B1" s="125" t="s">
        <v>62</v>
      </c>
      <c r="C1" s="125" t="s">
        <v>63</v>
      </c>
      <c r="D1" s="125" t="s">
        <v>64</v>
      </c>
      <c r="E1" s="125" t="s">
        <v>65</v>
      </c>
      <c r="F1" s="48" t="s">
        <v>98</v>
      </c>
      <c r="G1" s="121" t="s">
        <v>91</v>
      </c>
      <c r="H1" s="120"/>
      <c r="I1" s="120"/>
      <c r="J1" s="120"/>
      <c r="K1" s="120"/>
      <c r="L1" s="120"/>
      <c r="M1" s="120"/>
      <c r="N1" s="120"/>
      <c r="O1" s="120"/>
      <c r="P1" s="120" t="s">
        <v>92</v>
      </c>
      <c r="Q1" s="120"/>
      <c r="R1" s="120"/>
      <c r="S1" s="121" t="s">
        <v>93</v>
      </c>
      <c r="T1" s="121"/>
      <c r="U1" s="121"/>
      <c r="V1" s="121" t="s">
        <v>94</v>
      </c>
      <c r="W1" s="121"/>
      <c r="X1" s="118" t="s">
        <v>95</v>
      </c>
      <c r="Y1" s="119"/>
      <c r="Z1" s="116" t="s">
        <v>96</v>
      </c>
      <c r="AA1" s="117"/>
      <c r="AB1" s="116" t="s">
        <v>97</v>
      </c>
      <c r="AC1" s="117"/>
    </row>
    <row r="2" spans="1:29" ht="14.25" x14ac:dyDescent="0.3">
      <c r="A2" s="126"/>
      <c r="B2" s="125"/>
      <c r="C2" s="125"/>
      <c r="D2" s="125"/>
      <c r="E2" s="125"/>
      <c r="F2" s="48" t="s">
        <v>99</v>
      </c>
      <c r="G2" s="121"/>
      <c r="H2" s="50">
        <v>50</v>
      </c>
      <c r="I2" s="50">
        <v>65</v>
      </c>
      <c r="J2" s="50">
        <v>80</v>
      </c>
      <c r="K2" s="50">
        <v>100</v>
      </c>
      <c r="L2" s="50">
        <v>125</v>
      </c>
      <c r="M2" s="50">
        <v>150</v>
      </c>
      <c r="N2" s="50">
        <v>200</v>
      </c>
      <c r="O2" s="50">
        <v>300</v>
      </c>
      <c r="P2" s="51">
        <v>20</v>
      </c>
      <c r="Q2" s="51">
        <v>50</v>
      </c>
      <c r="R2" s="51">
        <v>80</v>
      </c>
      <c r="S2" s="50">
        <v>50</v>
      </c>
      <c r="T2" s="50">
        <v>100</v>
      </c>
      <c r="U2" s="50">
        <v>125</v>
      </c>
      <c r="V2" s="50">
        <v>80</v>
      </c>
      <c r="W2" s="50">
        <v>100</v>
      </c>
      <c r="X2" s="52">
        <v>25</v>
      </c>
      <c r="Y2" s="53">
        <v>63</v>
      </c>
      <c r="Z2" s="54">
        <v>50</v>
      </c>
      <c r="AA2" s="55">
        <v>80</v>
      </c>
      <c r="AB2" s="54">
        <v>25</v>
      </c>
      <c r="AC2" s="55">
        <v>40</v>
      </c>
    </row>
    <row r="3" spans="1:29" ht="12.75" x14ac:dyDescent="0.3">
      <c r="A3" s="122">
        <v>1</v>
      </c>
      <c r="B3" s="123" t="s">
        <v>9</v>
      </c>
      <c r="C3" s="43" t="s">
        <v>66</v>
      </c>
      <c r="D3" s="41">
        <v>225</v>
      </c>
      <c r="E3" s="41">
        <v>649</v>
      </c>
      <c r="F3" s="41" t="e">
        <f>#REF!+#REF!+#REF!+#REF!+#REF!+#REF!+#REF!+#REF!</f>
        <v>#REF!</v>
      </c>
      <c r="G3" s="113" t="e">
        <f>#REF!+#REF!+#REF!+#REF!</f>
        <v>#REF!</v>
      </c>
      <c r="H3" s="115" t="e">
        <f>#REF!</f>
        <v>#REF!</v>
      </c>
      <c r="I3" s="113"/>
      <c r="J3" s="115" t="e">
        <f>#REF!</f>
        <v>#REF!</v>
      </c>
      <c r="K3" s="113"/>
      <c r="L3" s="113"/>
      <c r="M3" s="113"/>
      <c r="N3" s="115" t="e">
        <f>#REF!</f>
        <v>#REF!</v>
      </c>
      <c r="O3" s="113"/>
      <c r="P3" s="113"/>
      <c r="Q3" s="113"/>
      <c r="R3" s="115" t="e">
        <f>#REF!</f>
        <v>#REF!</v>
      </c>
      <c r="S3" s="113"/>
      <c r="T3" s="113"/>
      <c r="U3" s="113"/>
      <c r="V3" s="113"/>
      <c r="W3" s="113" t="e">
        <f>#REF!</f>
        <v>#REF!</v>
      </c>
      <c r="X3" s="113" t="e">
        <f>#REF!</f>
        <v>#REF!</v>
      </c>
      <c r="Y3" s="113"/>
      <c r="Z3" s="113"/>
      <c r="AA3" s="113"/>
      <c r="AB3" s="113"/>
      <c r="AC3" s="113"/>
    </row>
    <row r="4" spans="1:29" ht="12.75" x14ac:dyDescent="0.3">
      <c r="A4" s="122"/>
      <c r="B4" s="123"/>
      <c r="C4" s="43" t="s">
        <v>67</v>
      </c>
      <c r="D4" s="41">
        <v>225</v>
      </c>
      <c r="E4" s="41">
        <f>174+50</f>
        <v>224</v>
      </c>
      <c r="F4" s="41" t="e">
        <f>#REF!+#REF!+#REF!+#REF!</f>
        <v>#REF!</v>
      </c>
      <c r="G4" s="113"/>
      <c r="H4" s="115"/>
      <c r="I4" s="113"/>
      <c r="J4" s="115"/>
      <c r="K4" s="113"/>
      <c r="L4" s="113"/>
      <c r="M4" s="113"/>
      <c r="N4" s="115"/>
      <c r="O4" s="113"/>
      <c r="P4" s="113"/>
      <c r="Q4" s="113"/>
      <c r="R4" s="115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29" ht="12.75" x14ac:dyDescent="0.3">
      <c r="A5" s="122">
        <v>2</v>
      </c>
      <c r="B5" s="123" t="s">
        <v>68</v>
      </c>
      <c r="C5" s="43" t="s">
        <v>69</v>
      </c>
      <c r="D5" s="41">
        <v>225</v>
      </c>
      <c r="E5" s="44">
        <f>171+136+96</f>
        <v>403</v>
      </c>
      <c r="F5" s="44" t="e">
        <f>#REF!+#REF!+#REF!+#REF!</f>
        <v>#REF!</v>
      </c>
      <c r="G5" s="113" t="e">
        <f>#REF!+#REF!+#REF!+#REF!+#REF!</f>
        <v>#REF!</v>
      </c>
      <c r="H5" s="115" t="e">
        <f>#REF!</f>
        <v>#REF!</v>
      </c>
      <c r="I5" s="113"/>
      <c r="J5" s="115" t="e">
        <f>#REF!</f>
        <v>#REF!</v>
      </c>
      <c r="K5" s="113"/>
      <c r="L5" s="115" t="e">
        <f>#REF!</f>
        <v>#REF!</v>
      </c>
      <c r="M5" s="113"/>
      <c r="N5" s="115" t="e">
        <f>#REF!</f>
        <v>#REF!</v>
      </c>
      <c r="O5" s="113"/>
      <c r="P5" s="113"/>
      <c r="Q5" s="113"/>
      <c r="R5" s="115" t="e">
        <f>#REF!</f>
        <v>#REF!</v>
      </c>
      <c r="S5" s="113"/>
      <c r="T5" s="113"/>
      <c r="U5" s="113">
        <v>2</v>
      </c>
      <c r="V5" s="113"/>
      <c r="W5" s="113" t="e">
        <f>#REF!</f>
        <v>#REF!</v>
      </c>
      <c r="X5" s="113" t="e">
        <f>#REF!</f>
        <v>#REF!</v>
      </c>
      <c r="Y5" s="113"/>
      <c r="Z5" s="113">
        <v>2</v>
      </c>
      <c r="AA5" s="113"/>
      <c r="AB5" s="113" t="e">
        <f>#REF!</f>
        <v>#REF!</v>
      </c>
      <c r="AC5" s="113" t="e">
        <f>#REF!</f>
        <v>#REF!</v>
      </c>
    </row>
    <row r="6" spans="1:29" ht="12.75" x14ac:dyDescent="0.3">
      <c r="A6" s="122"/>
      <c r="B6" s="123"/>
      <c r="C6" s="43" t="s">
        <v>70</v>
      </c>
      <c r="D6" s="41">
        <v>225</v>
      </c>
      <c r="E6" s="41">
        <f>149+345</f>
        <v>494</v>
      </c>
      <c r="F6" s="41" t="e">
        <f>#REF!+#REF!+#REF!+#REF!</f>
        <v>#REF!</v>
      </c>
      <c r="G6" s="113"/>
      <c r="H6" s="115"/>
      <c r="I6" s="113"/>
      <c r="J6" s="115"/>
      <c r="K6" s="113"/>
      <c r="L6" s="115"/>
      <c r="M6" s="113"/>
      <c r="N6" s="115"/>
      <c r="O6" s="113"/>
      <c r="P6" s="113"/>
      <c r="Q6" s="113"/>
      <c r="R6" s="115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13.15" x14ac:dyDescent="0.3">
      <c r="A7" s="41">
        <v>3</v>
      </c>
      <c r="B7" s="45" t="s">
        <v>10</v>
      </c>
      <c r="C7" s="43" t="s">
        <v>71</v>
      </c>
      <c r="D7" s="41">
        <v>225</v>
      </c>
      <c r="E7" s="41">
        <v>208</v>
      </c>
      <c r="F7" s="41" t="e">
        <f>#REF!+#REF!+#REF!+#REF!</f>
        <v>#REF!</v>
      </c>
      <c r="G7" s="49" t="e">
        <f>#REF!</f>
        <v>#REF!</v>
      </c>
      <c r="H7" s="49"/>
      <c r="I7" s="49"/>
      <c r="J7" s="57" t="e">
        <f>#REF!</f>
        <v>#REF!</v>
      </c>
      <c r="K7" s="49"/>
      <c r="L7" s="49"/>
      <c r="M7" s="49"/>
      <c r="N7" s="57" t="e">
        <f>#REF!</f>
        <v>#REF!</v>
      </c>
      <c r="O7" s="49"/>
      <c r="P7" s="49"/>
      <c r="Q7" s="49"/>
      <c r="R7" s="57" t="e">
        <f>#REF!</f>
        <v>#REF!</v>
      </c>
      <c r="S7" s="49"/>
      <c r="T7" s="49"/>
      <c r="U7" s="49"/>
      <c r="V7" s="49"/>
      <c r="W7" s="49" t="e">
        <f>#REF!</f>
        <v>#REF!</v>
      </c>
      <c r="X7" s="49" t="e">
        <f>#REF!</f>
        <v>#REF!</v>
      </c>
      <c r="Y7" s="49"/>
      <c r="Z7" s="49" t="e">
        <f>#REF!</f>
        <v>#REF!</v>
      </c>
      <c r="AA7" s="49"/>
      <c r="AB7" s="49" t="e">
        <f>#REF!</f>
        <v>#REF!</v>
      </c>
      <c r="AC7" s="49"/>
    </row>
    <row r="8" spans="1:29" ht="12.75" x14ac:dyDescent="0.3">
      <c r="A8" s="122">
        <v>4</v>
      </c>
      <c r="B8" s="124" t="s">
        <v>11</v>
      </c>
      <c r="C8" s="43" t="s">
        <v>72</v>
      </c>
      <c r="D8" s="41">
        <v>225</v>
      </c>
      <c r="E8" s="41">
        <f>154+341</f>
        <v>495</v>
      </c>
      <c r="F8" s="41" t="e">
        <f>#REF!+#REF!+#REF!+#REF!+#REF!</f>
        <v>#REF!</v>
      </c>
      <c r="G8" s="113" t="e">
        <f>#REF!+#REF!+#REF!+#REF!+#REF!</f>
        <v>#REF!</v>
      </c>
      <c r="H8" s="115" t="e">
        <f>#REF!</f>
        <v>#REF!</v>
      </c>
      <c r="I8" s="113"/>
      <c r="J8" s="115" t="e">
        <f>#REF!</f>
        <v>#REF!</v>
      </c>
      <c r="K8" s="115" t="e">
        <f>#REF!</f>
        <v>#REF!</v>
      </c>
      <c r="L8" s="113"/>
      <c r="M8" s="115" t="e">
        <f>#REF!</f>
        <v>#REF!</v>
      </c>
      <c r="N8" s="115" t="e">
        <f>#REF!</f>
        <v>#REF!</v>
      </c>
      <c r="O8" s="113"/>
      <c r="P8" s="113"/>
      <c r="Q8" s="113"/>
      <c r="R8" s="115" t="e">
        <f>#REF!</f>
        <v>#REF!</v>
      </c>
      <c r="S8" s="113"/>
      <c r="T8" s="113" t="e">
        <f>#REF!</f>
        <v>#REF!</v>
      </c>
      <c r="U8" s="113"/>
      <c r="V8" s="113"/>
      <c r="W8" s="113" t="e">
        <f>#REF!</f>
        <v>#REF!</v>
      </c>
      <c r="X8" s="113" t="e">
        <f>#REF!</f>
        <v>#REF!</v>
      </c>
      <c r="Y8" s="113"/>
      <c r="Z8" s="113"/>
      <c r="AA8" s="113"/>
      <c r="AB8" s="113" t="e">
        <f>#REF!</f>
        <v>#REF!</v>
      </c>
      <c r="AC8" s="113" t="e">
        <f>#REF!</f>
        <v>#REF!</v>
      </c>
    </row>
    <row r="9" spans="1:29" ht="12.75" x14ac:dyDescent="0.3">
      <c r="A9" s="122"/>
      <c r="B9" s="124"/>
      <c r="C9" s="43" t="s">
        <v>73</v>
      </c>
      <c r="D9" s="41">
        <v>225</v>
      </c>
      <c r="E9" s="41">
        <f>99+91+123+99</f>
        <v>412</v>
      </c>
      <c r="F9" s="41" t="e">
        <f>#REF!+#REF!+#REF!+#REF!+#REF!</f>
        <v>#REF!</v>
      </c>
      <c r="G9" s="113"/>
      <c r="H9" s="115"/>
      <c r="I9" s="113"/>
      <c r="J9" s="115"/>
      <c r="K9" s="115"/>
      <c r="L9" s="113"/>
      <c r="M9" s="115"/>
      <c r="N9" s="115"/>
      <c r="O9" s="113"/>
      <c r="P9" s="113"/>
      <c r="Q9" s="113"/>
      <c r="R9" s="115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</row>
    <row r="10" spans="1:29" ht="13.15" x14ac:dyDescent="0.3">
      <c r="A10" s="41">
        <v>5</v>
      </c>
      <c r="B10" s="42" t="s">
        <v>12</v>
      </c>
      <c r="C10" s="43" t="s">
        <v>74</v>
      </c>
      <c r="D10" s="41">
        <v>180</v>
      </c>
      <c r="E10" s="41">
        <v>369</v>
      </c>
      <c r="F10" s="41" t="e">
        <f>#REF!+#REF!+#REF!+#REF!</f>
        <v>#REF!</v>
      </c>
      <c r="G10" s="49" t="e">
        <f>#REF!+#REF!+#REF!</f>
        <v>#REF!</v>
      </c>
      <c r="H10" s="57" t="e">
        <f>#REF!</f>
        <v>#REF!</v>
      </c>
      <c r="I10" s="49"/>
      <c r="J10" s="57" t="e">
        <f>#REF!</f>
        <v>#REF!</v>
      </c>
      <c r="K10" s="49"/>
      <c r="L10" s="49"/>
      <c r="M10" s="57" t="e">
        <f>#REF!</f>
        <v>#REF!</v>
      </c>
      <c r="N10" s="49"/>
      <c r="O10" s="49"/>
      <c r="P10" s="49"/>
      <c r="Q10" s="49"/>
      <c r="R10" s="57" t="e">
        <f>#REF!</f>
        <v>#REF!</v>
      </c>
      <c r="S10" s="49"/>
      <c r="T10" s="49"/>
      <c r="U10" s="49"/>
      <c r="V10" s="49"/>
      <c r="W10" s="49" t="e">
        <f>#REF!</f>
        <v>#REF!</v>
      </c>
      <c r="X10" s="49" t="e">
        <f>#REF!</f>
        <v>#REF!</v>
      </c>
      <c r="Y10" s="49"/>
      <c r="Z10" s="49"/>
      <c r="AA10" s="49"/>
      <c r="AB10" s="49" t="e">
        <f>#REF!</f>
        <v>#REF!</v>
      </c>
      <c r="AC10" s="40"/>
    </row>
    <row r="11" spans="1:29" ht="13.15" x14ac:dyDescent="0.3">
      <c r="A11" s="41">
        <v>6</v>
      </c>
      <c r="B11" s="42" t="s">
        <v>13</v>
      </c>
      <c r="C11" s="43" t="s">
        <v>75</v>
      </c>
      <c r="D11" s="41">
        <v>180</v>
      </c>
      <c r="E11" s="41">
        <f>38+135+13+127+52+75+135</f>
        <v>575</v>
      </c>
      <c r="F11" s="41" t="e">
        <f>#REF!+#REF!+#REF!+#REF!+#REF!+#REF!+#REF!+#REF!</f>
        <v>#REF!</v>
      </c>
      <c r="G11" s="49" t="e">
        <f>#REF!+#REF!+#REF!+#REF!+#REF!+#REF!+#REF!+#REF!</f>
        <v>#REF!</v>
      </c>
      <c r="H11" s="57" t="e">
        <f>#REF!</f>
        <v>#REF!</v>
      </c>
      <c r="I11" s="49"/>
      <c r="J11" s="57" t="e">
        <f>#REF!</f>
        <v>#REF!</v>
      </c>
      <c r="K11" s="49"/>
      <c r="L11" s="49"/>
      <c r="M11" s="57" t="e">
        <f>#REF!</f>
        <v>#REF!</v>
      </c>
      <c r="N11" s="49"/>
      <c r="O11" s="49"/>
      <c r="P11" s="49"/>
      <c r="Q11" s="49"/>
      <c r="R11" s="57" t="e">
        <f>#REF!</f>
        <v>#REF!</v>
      </c>
      <c r="S11" s="49"/>
      <c r="T11" s="49"/>
      <c r="U11" s="49"/>
      <c r="V11" s="49"/>
      <c r="W11" s="49" t="e">
        <f>#REF!</f>
        <v>#REF!</v>
      </c>
      <c r="X11" s="49" t="e">
        <f>#REF!</f>
        <v>#REF!</v>
      </c>
      <c r="Y11" s="49"/>
      <c r="Z11" s="49"/>
      <c r="AA11" s="49"/>
      <c r="AB11" s="49" t="e">
        <f>#REF!</f>
        <v>#REF!</v>
      </c>
      <c r="AC11" s="49"/>
    </row>
    <row r="12" spans="1:29" ht="12.75" x14ac:dyDescent="0.3">
      <c r="A12" s="122">
        <v>7</v>
      </c>
      <c r="B12" s="123" t="s">
        <v>14</v>
      </c>
      <c r="C12" s="43" t="s">
        <v>76</v>
      </c>
      <c r="D12" s="41">
        <v>180</v>
      </c>
      <c r="E12" s="41">
        <v>365</v>
      </c>
      <c r="F12" s="41" t="e">
        <f>#REF!+#REF!+#REF!+#REF!+#REF!</f>
        <v>#REF!</v>
      </c>
      <c r="G12" s="113" t="e">
        <f>#REF!+#REF!+#REF!</f>
        <v>#REF!</v>
      </c>
      <c r="H12" s="113"/>
      <c r="I12" s="115" t="e">
        <f>#REF!</f>
        <v>#REF!</v>
      </c>
      <c r="J12" s="115" t="e">
        <f>#REF!</f>
        <v>#REF!</v>
      </c>
      <c r="K12" s="113"/>
      <c r="L12" s="113"/>
      <c r="M12" s="115" t="e">
        <f>#REF!</f>
        <v>#REF!</v>
      </c>
      <c r="N12" s="113"/>
      <c r="O12" s="113"/>
      <c r="P12" s="113"/>
      <c r="Q12" s="113"/>
      <c r="R12" s="113"/>
      <c r="S12" s="113"/>
      <c r="T12" s="113"/>
      <c r="U12" s="113"/>
      <c r="V12" s="113"/>
      <c r="W12" s="113" t="e">
        <f>#REF!</f>
        <v>#REF!</v>
      </c>
      <c r="X12" s="113" t="e">
        <f>#REF!</f>
        <v>#REF!</v>
      </c>
      <c r="Y12" s="113"/>
      <c r="Z12" s="113"/>
      <c r="AA12" s="113"/>
      <c r="AB12" s="113" t="e">
        <f>#REF!</f>
        <v>#REF!</v>
      </c>
      <c r="AC12" s="113"/>
    </row>
    <row r="13" spans="1:29" ht="12.75" x14ac:dyDescent="0.3">
      <c r="A13" s="122"/>
      <c r="B13" s="123"/>
      <c r="C13" s="43" t="s">
        <v>77</v>
      </c>
      <c r="D13" s="41">
        <v>180</v>
      </c>
      <c r="E13" s="41">
        <v>412</v>
      </c>
      <c r="F13" s="41" t="e">
        <f>#REF!+#REF!</f>
        <v>#REF!</v>
      </c>
      <c r="G13" s="113"/>
      <c r="H13" s="113"/>
      <c r="I13" s="115"/>
      <c r="J13" s="115"/>
      <c r="K13" s="113"/>
      <c r="L13" s="113"/>
      <c r="M13" s="115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</row>
    <row r="14" spans="1:29" ht="13.15" x14ac:dyDescent="0.3">
      <c r="A14" s="41">
        <v>8</v>
      </c>
      <c r="B14" s="42" t="s">
        <v>15</v>
      </c>
      <c r="C14" s="43" t="s">
        <v>78</v>
      </c>
      <c r="D14" s="41">
        <v>180</v>
      </c>
      <c r="E14" s="41">
        <v>421</v>
      </c>
      <c r="F14" s="41" t="e">
        <f>#REF!+#REF!+#REF!</f>
        <v>#REF!</v>
      </c>
      <c r="G14" s="49" t="e">
        <f>#REF!+#REF!</f>
        <v>#REF!</v>
      </c>
      <c r="H14" s="57" t="e">
        <f>#REF!</f>
        <v>#REF!</v>
      </c>
      <c r="I14" s="49"/>
      <c r="J14" s="57" t="e">
        <f>#REF!</f>
        <v>#REF!</v>
      </c>
      <c r="K14" s="57" t="e">
        <f>#REF!</f>
        <v>#REF!</v>
      </c>
      <c r="L14" s="49"/>
      <c r="M14" s="57" t="e">
        <f>#REF!</f>
        <v>#REF!</v>
      </c>
      <c r="N14" s="49"/>
      <c r="O14" s="49"/>
      <c r="P14" s="49"/>
      <c r="Q14" s="49"/>
      <c r="R14" s="49"/>
      <c r="S14" s="49"/>
      <c r="T14" s="49"/>
      <c r="U14" s="49"/>
      <c r="V14" s="49"/>
      <c r="W14" s="49" t="e">
        <f>#REF!</f>
        <v>#REF!</v>
      </c>
      <c r="X14" s="49" t="e">
        <f>#REF!</f>
        <v>#REF!</v>
      </c>
      <c r="Y14" s="49"/>
      <c r="Z14" s="49"/>
      <c r="AA14" s="49"/>
      <c r="AB14" s="49"/>
      <c r="AC14" s="49"/>
    </row>
    <row r="15" spans="1:29" ht="13.15" x14ac:dyDescent="0.3">
      <c r="A15" s="41">
        <v>9</v>
      </c>
      <c r="B15" s="42" t="s">
        <v>16</v>
      </c>
      <c r="C15" s="43" t="s">
        <v>79</v>
      </c>
      <c r="D15" s="41">
        <v>180</v>
      </c>
      <c r="E15" s="41">
        <v>296</v>
      </c>
      <c r="F15" s="41" t="e">
        <f>#REF!+#REF!+#REF!</f>
        <v>#REF!</v>
      </c>
      <c r="G15" s="49" t="e">
        <f>#REF!+#REF!</f>
        <v>#REF!</v>
      </c>
      <c r="H15" s="49"/>
      <c r="I15" s="57" t="e">
        <f>#REF!</f>
        <v>#REF!</v>
      </c>
      <c r="J15" s="49"/>
      <c r="K15" s="49"/>
      <c r="L15" s="49"/>
      <c r="M15" s="57" t="e">
        <f>#REF!</f>
        <v>#REF!</v>
      </c>
      <c r="N15" s="57" t="e">
        <f>#REF!</f>
        <v>#REF!</v>
      </c>
      <c r="O15" s="57" t="e">
        <f>#REF!</f>
        <v>#REF!</v>
      </c>
      <c r="P15" s="49"/>
      <c r="Q15" s="49"/>
      <c r="R15" s="49"/>
      <c r="S15" s="49"/>
      <c r="T15" s="49"/>
      <c r="U15" s="49"/>
      <c r="V15" s="49"/>
      <c r="W15" s="49" t="e">
        <f>#REF!</f>
        <v>#REF!</v>
      </c>
      <c r="X15" s="49" t="e">
        <f>#REF!</f>
        <v>#REF!</v>
      </c>
      <c r="Y15" s="49"/>
      <c r="Z15" s="49"/>
      <c r="AA15" s="49"/>
      <c r="AB15" s="49"/>
      <c r="AC15" s="49"/>
    </row>
    <row r="16" spans="1:29" ht="12.75" x14ac:dyDescent="0.3">
      <c r="A16" s="122">
        <v>10</v>
      </c>
      <c r="B16" s="123" t="s">
        <v>5</v>
      </c>
      <c r="C16" s="43" t="s">
        <v>80</v>
      </c>
      <c r="D16" s="41">
        <v>125</v>
      </c>
      <c r="E16" s="41">
        <v>309</v>
      </c>
      <c r="F16" s="41" t="e">
        <f>#REF!+#REF!</f>
        <v>#REF!</v>
      </c>
      <c r="G16" s="113" t="e">
        <f>#REF!+#REF!+#REF!+#REF!+#REF!+#REF!</f>
        <v>#REF!</v>
      </c>
      <c r="H16" s="115" t="e">
        <f>#REF!</f>
        <v>#REF!</v>
      </c>
      <c r="I16" s="113"/>
      <c r="J16" s="115" t="e">
        <f>#REF!</f>
        <v>#REF!</v>
      </c>
      <c r="K16" s="115" t="e">
        <f>#REF!</f>
        <v>#REF!</v>
      </c>
      <c r="L16" s="113"/>
      <c r="M16" s="113"/>
      <c r="N16" s="113"/>
      <c r="O16" s="113"/>
      <c r="P16" s="113"/>
      <c r="Q16" s="115" t="e">
        <f>#REF!</f>
        <v>#REF!</v>
      </c>
      <c r="R16" s="113"/>
      <c r="S16" s="113" t="e">
        <f>#REF!</f>
        <v>#REF!</v>
      </c>
      <c r="T16" s="114"/>
      <c r="U16" s="113"/>
      <c r="V16" s="113"/>
      <c r="W16" s="113" t="e">
        <f>#REF!</f>
        <v>#REF!</v>
      </c>
      <c r="X16" s="113">
        <v>37</v>
      </c>
      <c r="Y16" s="113">
        <v>1</v>
      </c>
      <c r="Z16" s="113" t="e">
        <f>#REF!</f>
        <v>#REF!</v>
      </c>
      <c r="AA16" s="113"/>
      <c r="AB16" s="113"/>
      <c r="AC16" s="113" t="e">
        <f>#REF!</f>
        <v>#REF!</v>
      </c>
    </row>
    <row r="17" spans="1:29" ht="12.75" x14ac:dyDescent="0.3">
      <c r="A17" s="122"/>
      <c r="B17" s="123"/>
      <c r="C17" s="43" t="s">
        <v>81</v>
      </c>
      <c r="D17" s="41">
        <v>110</v>
      </c>
      <c r="E17" s="41">
        <v>543</v>
      </c>
      <c r="F17" s="41" t="e">
        <f>#REF!+#REF!+#REF!+#REF!</f>
        <v>#REF!</v>
      </c>
      <c r="G17" s="113"/>
      <c r="H17" s="115"/>
      <c r="I17" s="113"/>
      <c r="J17" s="115"/>
      <c r="K17" s="115"/>
      <c r="L17" s="113"/>
      <c r="M17" s="113"/>
      <c r="N17" s="113"/>
      <c r="O17" s="113"/>
      <c r="P17" s="113"/>
      <c r="Q17" s="115"/>
      <c r="R17" s="113"/>
      <c r="S17" s="113"/>
      <c r="T17" s="114"/>
      <c r="U17" s="113"/>
      <c r="V17" s="113"/>
      <c r="W17" s="113"/>
      <c r="X17" s="113"/>
      <c r="Y17" s="113"/>
      <c r="Z17" s="113"/>
      <c r="AA17" s="113"/>
      <c r="AB17" s="113"/>
      <c r="AC17" s="113"/>
    </row>
    <row r="18" spans="1:29" ht="12.75" x14ac:dyDescent="0.3">
      <c r="A18" s="122"/>
      <c r="B18" s="123"/>
      <c r="C18" s="43" t="s">
        <v>82</v>
      </c>
      <c r="D18" s="41">
        <v>110</v>
      </c>
      <c r="E18" s="41">
        <v>88</v>
      </c>
      <c r="F18" s="41" t="e">
        <f>#REF!+#REF!+#REF!</f>
        <v>#REF!</v>
      </c>
      <c r="G18" s="113"/>
      <c r="H18" s="115"/>
      <c r="I18" s="113"/>
      <c r="J18" s="115"/>
      <c r="K18" s="115"/>
      <c r="L18" s="113"/>
      <c r="M18" s="113"/>
      <c r="N18" s="113"/>
      <c r="O18" s="113"/>
      <c r="P18" s="113"/>
      <c r="Q18" s="115"/>
      <c r="R18" s="113"/>
      <c r="S18" s="113"/>
      <c r="T18" s="114"/>
      <c r="U18" s="113"/>
      <c r="V18" s="113"/>
      <c r="W18" s="113"/>
      <c r="X18" s="113"/>
      <c r="Y18" s="113"/>
      <c r="Z18" s="113"/>
      <c r="AA18" s="113"/>
      <c r="AB18" s="113"/>
      <c r="AC18" s="113"/>
    </row>
    <row r="19" spans="1:29" ht="12.75" x14ac:dyDescent="0.3">
      <c r="A19" s="122"/>
      <c r="B19" s="123"/>
      <c r="C19" s="43" t="s">
        <v>83</v>
      </c>
      <c r="D19" s="41">
        <v>110</v>
      </c>
      <c r="E19" s="41">
        <v>383</v>
      </c>
      <c r="F19" s="41" t="e">
        <f>#REF!+#REF!+#REF!+#REF!</f>
        <v>#REF!</v>
      </c>
      <c r="G19" s="113"/>
      <c r="H19" s="115"/>
      <c r="I19" s="113"/>
      <c r="J19" s="115"/>
      <c r="K19" s="115"/>
      <c r="L19" s="113"/>
      <c r="M19" s="113"/>
      <c r="N19" s="113"/>
      <c r="O19" s="113"/>
      <c r="P19" s="113"/>
      <c r="Q19" s="115"/>
      <c r="R19" s="113"/>
      <c r="S19" s="113"/>
      <c r="T19" s="114"/>
      <c r="U19" s="113"/>
      <c r="V19" s="113"/>
      <c r="W19" s="113"/>
      <c r="X19" s="113"/>
      <c r="Y19" s="113"/>
      <c r="Z19" s="113"/>
      <c r="AA19" s="113"/>
      <c r="AB19" s="113"/>
      <c r="AC19" s="113"/>
    </row>
    <row r="20" spans="1:29" ht="13.15" x14ac:dyDescent="0.3">
      <c r="A20" s="41">
        <v>11</v>
      </c>
      <c r="B20" s="42" t="s">
        <v>17</v>
      </c>
      <c r="C20" s="46" t="s">
        <v>84</v>
      </c>
      <c r="D20" s="41">
        <v>63</v>
      </c>
      <c r="E20" s="41">
        <v>393</v>
      </c>
      <c r="F20" s="41" t="e">
        <f>#REF!+#REF!+#REF!+#REF!</f>
        <v>#REF!</v>
      </c>
      <c r="G20" s="49" t="e">
        <f>#REF!</f>
        <v>#REF!</v>
      </c>
      <c r="H20" s="57" t="e">
        <f>#REF!</f>
        <v>#REF!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 t="e">
        <f>#REF!</f>
        <v>#REF!</v>
      </c>
      <c r="Y20" s="49"/>
      <c r="Z20" s="49"/>
      <c r="AA20" s="49"/>
      <c r="AB20" s="49"/>
      <c r="AC20" s="49"/>
    </row>
    <row r="21" spans="1:29" ht="12.75" x14ac:dyDescent="0.3">
      <c r="A21" s="122">
        <v>12</v>
      </c>
      <c r="B21" s="124" t="s">
        <v>18</v>
      </c>
      <c r="C21" s="43" t="s">
        <v>85</v>
      </c>
      <c r="D21" s="41">
        <v>90</v>
      </c>
      <c r="E21" s="41">
        <v>197</v>
      </c>
      <c r="F21" s="41" t="e">
        <f>#REF!+#REF!</f>
        <v>#REF!</v>
      </c>
      <c r="G21" s="113" t="e">
        <f>#REF!+#REF!</f>
        <v>#REF!</v>
      </c>
      <c r="H21" s="115" t="e">
        <f>#REF!</f>
        <v>#REF!</v>
      </c>
      <c r="I21" s="115" t="e">
        <f>#REF!</f>
        <v>#REF!</v>
      </c>
      <c r="J21" s="115" t="e">
        <f>#REF!</f>
        <v>#REF!</v>
      </c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 t="e">
        <f>#REF!</f>
        <v>#REF!</v>
      </c>
      <c r="W21" s="114"/>
      <c r="X21" s="113" t="e">
        <f>#REF!</f>
        <v>#REF!</v>
      </c>
      <c r="Y21" s="113"/>
      <c r="Z21" s="113"/>
      <c r="AA21" s="113"/>
      <c r="AB21" s="113"/>
      <c r="AC21" s="113"/>
    </row>
    <row r="22" spans="1:29" ht="12.75" x14ac:dyDescent="0.3">
      <c r="A22" s="122"/>
      <c r="B22" s="124"/>
      <c r="C22" s="43" t="s">
        <v>86</v>
      </c>
      <c r="D22" s="41">
        <v>63</v>
      </c>
      <c r="E22" s="41">
        <v>86</v>
      </c>
      <c r="F22" s="41" t="e">
        <f>#REF!+#REF!</f>
        <v>#REF!</v>
      </c>
      <c r="G22" s="113"/>
      <c r="H22" s="115"/>
      <c r="I22" s="115"/>
      <c r="J22" s="115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4"/>
      <c r="X22" s="113"/>
      <c r="Y22" s="113"/>
      <c r="Z22" s="113"/>
      <c r="AA22" s="113"/>
      <c r="AB22" s="113"/>
      <c r="AC22" s="113"/>
    </row>
    <row r="23" spans="1:29" ht="13.15" x14ac:dyDescent="0.3">
      <c r="A23" s="41">
        <v>13</v>
      </c>
      <c r="B23" s="45" t="s">
        <v>6</v>
      </c>
      <c r="C23" s="43" t="s">
        <v>87</v>
      </c>
      <c r="D23" s="41">
        <v>63</v>
      </c>
      <c r="E23" s="41">
        <v>247</v>
      </c>
      <c r="F23" s="41" t="e">
        <f>#REF!+#REF!+#REF!+#REF!+#REF!</f>
        <v>#REF!</v>
      </c>
      <c r="G23" s="49" t="e">
        <f>#REF!+#REF!+#REF!</f>
        <v>#REF!</v>
      </c>
      <c r="H23" s="57" t="e">
        <f>#REF!</f>
        <v>#REF!</v>
      </c>
      <c r="I23" s="49"/>
      <c r="J23" s="49"/>
      <c r="K23" s="49"/>
      <c r="L23" s="49"/>
      <c r="M23" s="49"/>
      <c r="N23" s="49"/>
      <c r="O23" s="49"/>
      <c r="P23" s="49"/>
      <c r="Q23" s="57" t="e">
        <f>#REF!</f>
        <v>#REF!</v>
      </c>
      <c r="R23" s="49"/>
      <c r="S23" s="49"/>
      <c r="T23" s="49"/>
      <c r="U23" s="49"/>
      <c r="V23" s="49"/>
      <c r="W23" s="49"/>
      <c r="X23" s="49" t="e">
        <f>#REF!</f>
        <v>#REF!</v>
      </c>
      <c r="Y23" s="49"/>
      <c r="Z23" s="49"/>
      <c r="AA23" s="49"/>
      <c r="AB23" s="49"/>
      <c r="AC23" s="49"/>
    </row>
    <row r="24" spans="1:29" ht="13.15" x14ac:dyDescent="0.4">
      <c r="A24" s="41">
        <v>14</v>
      </c>
      <c r="B24" s="47" t="s">
        <v>19</v>
      </c>
      <c r="C24" s="43" t="s">
        <v>88</v>
      </c>
      <c r="D24" s="41">
        <v>75</v>
      </c>
      <c r="E24" s="41">
        <v>424</v>
      </c>
      <c r="F24" s="41" t="e">
        <f>#REF!+#REF!+#REF!</f>
        <v>#REF!</v>
      </c>
      <c r="G24" s="49" t="e">
        <f>#REF!</f>
        <v>#REF!</v>
      </c>
      <c r="H24" s="57" t="e">
        <f>#REF!</f>
        <v>#REF!</v>
      </c>
      <c r="I24" s="49"/>
      <c r="J24" s="49"/>
      <c r="K24" s="49"/>
      <c r="L24" s="49"/>
      <c r="M24" s="49"/>
      <c r="N24" s="49"/>
      <c r="O24" s="49"/>
      <c r="P24" s="57" t="e">
        <f>#REF!</f>
        <v>#REF!</v>
      </c>
      <c r="Q24" s="49"/>
      <c r="R24" s="49"/>
      <c r="S24" s="49" t="e">
        <f>#REF!</f>
        <v>#REF!</v>
      </c>
      <c r="T24" s="49"/>
      <c r="U24" s="49"/>
      <c r="V24" s="49"/>
      <c r="W24" s="49"/>
      <c r="X24" s="49" t="e">
        <f>#REF!</f>
        <v>#REF!</v>
      </c>
      <c r="Y24" s="49"/>
      <c r="Z24" s="49"/>
      <c r="AA24" s="49"/>
      <c r="AB24" s="49"/>
      <c r="AC24" s="49"/>
    </row>
    <row r="25" spans="1:29" ht="13.15" x14ac:dyDescent="0.3">
      <c r="A25" s="41">
        <v>15</v>
      </c>
      <c r="B25" s="42" t="s">
        <v>8</v>
      </c>
      <c r="C25" s="43" t="s">
        <v>89</v>
      </c>
      <c r="D25" s="41">
        <v>63</v>
      </c>
      <c r="E25" s="41">
        <v>122</v>
      </c>
      <c r="F25" s="41" t="e">
        <f>#REF!</f>
        <v>#REF!</v>
      </c>
      <c r="G25" s="49" t="e">
        <f>#REF!+#REF!</f>
        <v>#REF!</v>
      </c>
      <c r="H25" s="57" t="e">
        <f>#REF!</f>
        <v>#REF!</v>
      </c>
      <c r="I25" s="49"/>
      <c r="J25" s="49"/>
      <c r="K25" s="49"/>
      <c r="L25" s="49"/>
      <c r="M25" s="49"/>
      <c r="N25" s="49"/>
      <c r="O25" s="49"/>
      <c r="P25" s="57" t="e">
        <f>#REF!</f>
        <v>#REF!</v>
      </c>
      <c r="Q25" s="49"/>
      <c r="R25" s="49"/>
      <c r="S25" s="49" t="e">
        <f>#REF!</f>
        <v>#REF!</v>
      </c>
      <c r="T25" s="49"/>
      <c r="U25" s="49"/>
      <c r="V25" s="49"/>
      <c r="W25" s="49"/>
      <c r="X25" s="49" t="e">
        <f>#REF!</f>
        <v>#REF!</v>
      </c>
      <c r="Y25" s="49"/>
      <c r="Z25" s="49"/>
      <c r="AA25" s="49"/>
      <c r="AB25" s="49"/>
      <c r="AC25" s="49"/>
    </row>
    <row r="26" spans="1:29" ht="13.15" x14ac:dyDescent="0.3">
      <c r="A26" s="41">
        <v>16</v>
      </c>
      <c r="B26" s="45" t="s">
        <v>7</v>
      </c>
      <c r="C26" s="43" t="s">
        <v>90</v>
      </c>
      <c r="D26" s="41">
        <v>63</v>
      </c>
      <c r="E26" s="41">
        <v>264</v>
      </c>
      <c r="F26" s="41" t="e">
        <f>#REF!+#REF!</f>
        <v>#REF!</v>
      </c>
      <c r="G26" s="49" t="e">
        <f>#REF!</f>
        <v>#REF!</v>
      </c>
      <c r="H26" s="57" t="e">
        <f>#REF!</f>
        <v>#REF!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 t="e">
        <f>#REF!</f>
        <v>#REF!</v>
      </c>
      <c r="Y26" s="49"/>
      <c r="Z26" s="49" t="e">
        <f>#REF!</f>
        <v>#REF!</v>
      </c>
      <c r="AA26" s="49"/>
      <c r="AB26" s="49" t="e">
        <f>#REF!</f>
        <v>#REF!</v>
      </c>
      <c r="AC26" s="49" t="e">
        <f>#REF!</f>
        <v>#REF!</v>
      </c>
    </row>
    <row r="27" spans="1:29" x14ac:dyDescent="0.3">
      <c r="E27" s="56">
        <f>SUM(E3:E26)</f>
        <v>8379</v>
      </c>
      <c r="F27" s="56" t="e">
        <f>SUM(F3:F26)+4+5+7+8+5+7+4+4+32+11+8+6+12+9+23+6+5</f>
        <v>#REF!</v>
      </c>
      <c r="G27" s="56" t="e">
        <f>SUM(G3:G26)</f>
        <v>#REF!</v>
      </c>
      <c r="H27" s="56" t="e">
        <f t="shared" ref="H27:AC27" si="0">SUM(H3:H26)</f>
        <v>#REF!</v>
      </c>
      <c r="I27" s="56" t="e">
        <f t="shared" si="0"/>
        <v>#REF!</v>
      </c>
      <c r="J27" s="56" t="e">
        <f t="shared" si="0"/>
        <v>#REF!</v>
      </c>
      <c r="K27" s="56" t="e">
        <f t="shared" si="0"/>
        <v>#REF!</v>
      </c>
      <c r="L27" s="56" t="e">
        <f t="shared" si="0"/>
        <v>#REF!</v>
      </c>
      <c r="M27" s="56" t="e">
        <f t="shared" si="0"/>
        <v>#REF!</v>
      </c>
      <c r="N27" s="56" t="e">
        <f t="shared" si="0"/>
        <v>#REF!</v>
      </c>
      <c r="O27" s="56" t="e">
        <f t="shared" si="0"/>
        <v>#REF!</v>
      </c>
      <c r="P27" s="56" t="e">
        <f t="shared" si="0"/>
        <v>#REF!</v>
      </c>
      <c r="Q27" s="56" t="e">
        <f t="shared" si="0"/>
        <v>#REF!</v>
      </c>
      <c r="R27" s="56" t="e">
        <f t="shared" si="0"/>
        <v>#REF!</v>
      </c>
      <c r="S27" s="56" t="e">
        <f t="shared" si="0"/>
        <v>#REF!</v>
      </c>
      <c r="T27" s="56" t="e">
        <f t="shared" si="0"/>
        <v>#REF!</v>
      </c>
      <c r="U27" s="56">
        <f t="shared" si="0"/>
        <v>2</v>
      </c>
      <c r="V27" s="56" t="e">
        <f t="shared" si="0"/>
        <v>#REF!</v>
      </c>
      <c r="W27" s="56" t="e">
        <f t="shared" si="0"/>
        <v>#REF!</v>
      </c>
      <c r="X27" s="56" t="e">
        <f t="shared" si="0"/>
        <v>#REF!</v>
      </c>
      <c r="Y27" s="56">
        <f t="shared" si="0"/>
        <v>1</v>
      </c>
      <c r="Z27" s="56" t="e">
        <f t="shared" si="0"/>
        <v>#REF!</v>
      </c>
      <c r="AA27" s="56">
        <f t="shared" si="0"/>
        <v>0</v>
      </c>
      <c r="AB27" s="56" t="e">
        <f t="shared" si="0"/>
        <v>#REF!</v>
      </c>
      <c r="AC27" s="56" t="e">
        <f t="shared" si="0"/>
        <v>#REF!</v>
      </c>
    </row>
  </sheetData>
  <mergeCells count="163">
    <mergeCell ref="A16:A19"/>
    <mergeCell ref="B16:B19"/>
    <mergeCell ref="A21:A22"/>
    <mergeCell ref="B21:B22"/>
    <mergeCell ref="G1:G2"/>
    <mergeCell ref="G21:G22"/>
    <mergeCell ref="A5:A6"/>
    <mergeCell ref="B5:B6"/>
    <mergeCell ref="A8:A9"/>
    <mergeCell ref="B8:B9"/>
    <mergeCell ref="E1:E2"/>
    <mergeCell ref="A3:A4"/>
    <mergeCell ref="B3:B4"/>
    <mergeCell ref="A12:A13"/>
    <mergeCell ref="B12:B13"/>
    <mergeCell ref="A1:A2"/>
    <mergeCell ref="B1:B2"/>
    <mergeCell ref="C1:C2"/>
    <mergeCell ref="D1:D2"/>
    <mergeCell ref="G16:G19"/>
    <mergeCell ref="I3:I4"/>
    <mergeCell ref="H3:H4"/>
    <mergeCell ref="H12:H13"/>
    <mergeCell ref="I12:I13"/>
    <mergeCell ref="H16:H19"/>
    <mergeCell ref="J3:J4"/>
    <mergeCell ref="K3:K4"/>
    <mergeCell ref="H1:O1"/>
    <mergeCell ref="L3:L4"/>
    <mergeCell ref="L5:L6"/>
    <mergeCell ref="N5:N6"/>
    <mergeCell ref="O5:O6"/>
    <mergeCell ref="M12:M13"/>
    <mergeCell ref="M16:M19"/>
    <mergeCell ref="J12:J13"/>
    <mergeCell ref="K12:K13"/>
    <mergeCell ref="L12:L13"/>
    <mergeCell ref="O12:O13"/>
    <mergeCell ref="AB1:AC1"/>
    <mergeCell ref="X1:Y1"/>
    <mergeCell ref="Z1:AA1"/>
    <mergeCell ref="P3:P4"/>
    <mergeCell ref="Q3:Q4"/>
    <mergeCell ref="G3:G4"/>
    <mergeCell ref="G5:G6"/>
    <mergeCell ref="G8:G9"/>
    <mergeCell ref="G12:G13"/>
    <mergeCell ref="P1:R1"/>
    <mergeCell ref="S1:U1"/>
    <mergeCell ref="V1:W1"/>
    <mergeCell ref="R3:R4"/>
    <mergeCell ref="S3:S4"/>
    <mergeCell ref="T3:T4"/>
    <mergeCell ref="M3:M4"/>
    <mergeCell ref="N3:N4"/>
    <mergeCell ref="O3:O4"/>
    <mergeCell ref="AB3:AB4"/>
    <mergeCell ref="AC3:AC4"/>
    <mergeCell ref="H5:H6"/>
    <mergeCell ref="I5:I6"/>
    <mergeCell ref="J5:J6"/>
    <mergeCell ref="K5:K6"/>
    <mergeCell ref="Q5:Q6"/>
    <mergeCell ref="U3:U4"/>
    <mergeCell ref="Z3:Z4"/>
    <mergeCell ref="AA3:AA4"/>
    <mergeCell ref="V3:V4"/>
    <mergeCell ref="W3:W4"/>
    <mergeCell ref="X3:X4"/>
    <mergeCell ref="Y3:Y4"/>
    <mergeCell ref="X5:X6"/>
    <mergeCell ref="Y5:Y6"/>
    <mergeCell ref="AB5:AB6"/>
    <mergeCell ref="AC5:AC6"/>
    <mergeCell ref="H8:H9"/>
    <mergeCell ref="I8:I9"/>
    <mergeCell ref="J8:J9"/>
    <mergeCell ref="K8:K9"/>
    <mergeCell ref="L8:L9"/>
    <mergeCell ref="V8:V9"/>
    <mergeCell ref="M8:M9"/>
    <mergeCell ref="Z5:Z6"/>
    <mergeCell ref="AA5:AA6"/>
    <mergeCell ref="S5:S6"/>
    <mergeCell ref="T5:T6"/>
    <mergeCell ref="U5:U6"/>
    <mergeCell ref="V5:V6"/>
    <mergeCell ref="W5:W6"/>
    <mergeCell ref="M5:M6"/>
    <mergeCell ref="R5:R6"/>
    <mergeCell ref="N8:N9"/>
    <mergeCell ref="O8:O9"/>
    <mergeCell ref="P8:P9"/>
    <mergeCell ref="AC8:AC9"/>
    <mergeCell ref="AB8:AB9"/>
    <mergeCell ref="P5:P6"/>
    <mergeCell ref="P12:P13"/>
    <mergeCell ref="N12:N13"/>
    <mergeCell ref="Y12:Y13"/>
    <mergeCell ref="Q8:Q9"/>
    <mergeCell ref="R8:R9"/>
    <mergeCell ref="S8:S9"/>
    <mergeCell ref="T8:T9"/>
    <mergeCell ref="Q12:Q13"/>
    <mergeCell ref="R12:R13"/>
    <mergeCell ref="V12:V13"/>
    <mergeCell ref="T12:T13"/>
    <mergeCell ref="U12:U13"/>
    <mergeCell ref="U8:U9"/>
    <mergeCell ref="S12:S13"/>
    <mergeCell ref="Z12:Z13"/>
    <mergeCell ref="AA12:AA13"/>
    <mergeCell ref="AB12:AB13"/>
    <mergeCell ref="AC12:AC13"/>
    <mergeCell ref="Z8:Z9"/>
    <mergeCell ref="AA8:AA9"/>
    <mergeCell ref="W8:W9"/>
    <mergeCell ref="X8:X9"/>
    <mergeCell ref="Y8:Y9"/>
    <mergeCell ref="X12:X13"/>
    <mergeCell ref="W12:W13"/>
    <mergeCell ref="H21:H22"/>
    <mergeCell ref="I21:I22"/>
    <mergeCell ref="J21:J22"/>
    <mergeCell ref="K21:K22"/>
    <mergeCell ref="L21:L22"/>
    <mergeCell ref="S16:S19"/>
    <mergeCell ref="U16:U19"/>
    <mergeCell ref="V16:V19"/>
    <mergeCell ref="L16:L19"/>
    <mergeCell ref="N16:N19"/>
    <mergeCell ref="O16:O19"/>
    <mergeCell ref="P16:P19"/>
    <mergeCell ref="Q16:Q19"/>
    <mergeCell ref="R16:R19"/>
    <mergeCell ref="I16:I19"/>
    <mergeCell ref="J16:J19"/>
    <mergeCell ref="K16:K19"/>
    <mergeCell ref="V21:V22"/>
    <mergeCell ref="M21:M22"/>
    <mergeCell ref="N21:N22"/>
    <mergeCell ref="S21:S22"/>
    <mergeCell ref="T21:T22"/>
    <mergeCell ref="U21:U22"/>
    <mergeCell ref="AA21:AA22"/>
    <mergeCell ref="AB21:AB22"/>
    <mergeCell ref="AC21:AC22"/>
    <mergeCell ref="T16:T19"/>
    <mergeCell ref="W21:W22"/>
    <mergeCell ref="Z16:Z19"/>
    <mergeCell ref="AA16:AA19"/>
    <mergeCell ref="AB16:AB19"/>
    <mergeCell ref="O21:O22"/>
    <mergeCell ref="P21:P22"/>
    <mergeCell ref="Q21:Q22"/>
    <mergeCell ref="R21:R22"/>
    <mergeCell ref="Y21:Y22"/>
    <mergeCell ref="Z21:Z22"/>
    <mergeCell ref="AC16:AC19"/>
    <mergeCell ref="X16:X19"/>
    <mergeCell ref="Y16:Y19"/>
    <mergeCell ref="X21:X22"/>
    <mergeCell ref="W16:W19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7"/>
  <sheetViews>
    <sheetView workbookViewId="0">
      <selection activeCell="P36" sqref="P36"/>
    </sheetView>
  </sheetViews>
  <sheetFormatPr defaultColWidth="9" defaultRowHeight="12.4" x14ac:dyDescent="0.3"/>
  <cols>
    <col min="1" max="1" width="9" style="18"/>
    <col min="2" max="2" width="60.1171875" style="18" customWidth="1"/>
    <col min="3" max="3" width="9" style="18"/>
    <col min="4" max="4" width="10.46875" style="18" customWidth="1"/>
    <col min="5" max="5" width="13.46875" style="18" bestFit="1" customWidth="1"/>
    <col min="6" max="6" width="9" style="18"/>
    <col min="7" max="7" width="10.46875" style="18" customWidth="1"/>
    <col min="8" max="16384" width="9" style="18"/>
  </cols>
  <sheetData>
    <row r="1" spans="1:5" ht="12.75" x14ac:dyDescent="0.3">
      <c r="A1" s="23" t="s">
        <v>20</v>
      </c>
      <c r="B1" s="33" t="str">
        <f>CONCATENATE("Strada ",D1,"; Tronson ",E1,"; ",E2)</f>
        <v xml:space="preserve">Strada Turistilor; Tronson 1 - CVG1 ; CVG1 - CV1 </v>
      </c>
      <c r="C1" s="18">
        <v>1</v>
      </c>
      <c r="D1" s="129" t="s">
        <v>9</v>
      </c>
      <c r="E1" s="25" t="s">
        <v>55</v>
      </c>
    </row>
    <row r="2" spans="1:5" ht="13.15" thickBot="1" x14ac:dyDescent="0.35">
      <c r="A2" s="23" t="s">
        <v>21</v>
      </c>
      <c r="B2" s="33" t="str">
        <f>CONCATENATE("Strada ",D3,"; Tronson ",E3,"; ",E4)</f>
        <v xml:space="preserve">Strada Str. Harghitei; Tronson CV1 - 7; 7 - CVG5 </v>
      </c>
      <c r="D2" s="130"/>
      <c r="E2" s="26" t="s">
        <v>56</v>
      </c>
    </row>
    <row r="3" spans="1:5" ht="12.75" x14ac:dyDescent="0.3">
      <c r="A3" s="23" t="s">
        <v>22</v>
      </c>
      <c r="B3" s="33" t="str">
        <f>CONCATENATE("Strada ",D5,"; Tronson ",E5)</f>
        <v xml:space="preserve">Strada Ghe. Doja; Tronson CVG5 - CVA3 </v>
      </c>
      <c r="C3" s="18">
        <v>2</v>
      </c>
      <c r="D3" s="131" t="s">
        <v>36</v>
      </c>
      <c r="E3" s="27" t="s">
        <v>37</v>
      </c>
    </row>
    <row r="4" spans="1:5" ht="13.15" thickBot="1" x14ac:dyDescent="0.35">
      <c r="A4" s="23" t="s">
        <v>23</v>
      </c>
      <c r="B4" s="33" t="str">
        <f>CONCATENATE("Strada ",D6,"; Tronson ",E6,"; ",E7)</f>
        <v xml:space="preserve">Strada Bethlen Gabor; Tronson CVA3 - CVG7; CVG7 - CV4 </v>
      </c>
      <c r="D4" s="131"/>
      <c r="E4" s="28" t="s">
        <v>38</v>
      </c>
    </row>
    <row r="5" spans="1:5" ht="13.5" thickBot="1" x14ac:dyDescent="0.35">
      <c r="A5" s="23" t="s">
        <v>24</v>
      </c>
      <c r="B5" s="33" t="str">
        <f>CONCATENATE("Strada ",D8,"; Tronson ",E8)</f>
        <v xml:space="preserve">Strada Primaverii; Tronson CV4 - CV9 </v>
      </c>
      <c r="C5" s="18">
        <v>3</v>
      </c>
      <c r="D5" s="20" t="s">
        <v>10</v>
      </c>
      <c r="E5" s="29" t="s">
        <v>54</v>
      </c>
    </row>
    <row r="6" spans="1:5" ht="12.75" x14ac:dyDescent="0.3">
      <c r="A6" s="23" t="s">
        <v>25</v>
      </c>
      <c r="B6" s="33" t="str">
        <f>CONCATENATE("Strada ",D9,"; Tronson ",E9)</f>
        <v>Strada Uzinei; Tronson CV9 - CVA9</v>
      </c>
      <c r="C6" s="18">
        <v>4</v>
      </c>
      <c r="D6" s="127" t="s">
        <v>11</v>
      </c>
      <c r="E6" s="28" t="s">
        <v>52</v>
      </c>
    </row>
    <row r="7" spans="1:5" ht="13.15" thickBot="1" x14ac:dyDescent="0.35">
      <c r="A7" s="23" t="s">
        <v>26</v>
      </c>
      <c r="B7" s="33" t="str">
        <f>CONCATENATE("Strada ",D10,"; Tronson ",E10,"; ",E11)</f>
        <v>Strada Tineretului; Tronson CVA9 - CV7 ; CV7 - CVG15</v>
      </c>
      <c r="D7" s="128"/>
      <c r="E7" s="28" t="s">
        <v>53</v>
      </c>
    </row>
    <row r="8" spans="1:5" ht="13.5" thickBot="1" x14ac:dyDescent="0.35">
      <c r="A8" s="23" t="s">
        <v>27</v>
      </c>
      <c r="B8" s="33" t="str">
        <f>CONCATENATE("Strada ",D12,"; Tronson ",E12)</f>
        <v xml:space="preserve">Strada Turnatorilor; Tronson CVG15 - CVG16 </v>
      </c>
      <c r="C8" s="18">
        <v>5</v>
      </c>
      <c r="D8" s="21" t="s">
        <v>12</v>
      </c>
      <c r="E8" s="29" t="s">
        <v>39</v>
      </c>
    </row>
    <row r="9" spans="1:5" ht="13.5" thickBot="1" x14ac:dyDescent="0.35">
      <c r="A9" s="23" t="s">
        <v>28</v>
      </c>
      <c r="B9" s="33" t="str">
        <f>CONCATENATE("Strada ",D13,"; Tronson ",E13)</f>
        <v xml:space="preserve">Strada Gabor Aron; Tronson CVG16 - CV31 </v>
      </c>
      <c r="C9" s="18">
        <v>6</v>
      </c>
      <c r="D9" s="19" t="s">
        <v>13</v>
      </c>
      <c r="E9" s="30" t="s">
        <v>40</v>
      </c>
    </row>
    <row r="10" spans="1:5" ht="29.25" customHeight="1" x14ac:dyDescent="0.3">
      <c r="A10" s="23" t="s">
        <v>29</v>
      </c>
      <c r="B10" s="33" t="str">
        <f>CONCATENATE("Strada ",D14,"; Tronson ",E14,"; ",E15,"; ",E16,"; ",E17)</f>
        <v>Strada Spitalului; Tronson CV31-CVG35 ; CVG35-CVG38; CVG38-CVG37; CVG37-CVG34</v>
      </c>
      <c r="C10" s="18">
        <v>7</v>
      </c>
      <c r="D10" s="129" t="s">
        <v>14</v>
      </c>
      <c r="E10" s="25" t="s">
        <v>41</v>
      </c>
    </row>
    <row r="11" spans="1:5" ht="13.15" thickBot="1" x14ac:dyDescent="0.35">
      <c r="A11" s="23" t="s">
        <v>30</v>
      </c>
      <c r="B11" s="33" t="str">
        <f>CONCATENATE("Strada ",D18,"; Tronson ",E18)</f>
        <v>Strada Carpati; Tronson CV2 - 50</v>
      </c>
      <c r="D11" s="130"/>
      <c r="E11" s="26" t="s">
        <v>42</v>
      </c>
    </row>
    <row r="12" spans="1:5" ht="13.5" thickBot="1" x14ac:dyDescent="0.35">
      <c r="A12" s="23" t="s">
        <v>31</v>
      </c>
      <c r="B12" s="33" t="str">
        <f>CONCATENATE("Strada ",D19,"; Tronson ",E19,"; ",E20)</f>
        <v>Strada Vanatorilor; Tronson CVG19 - CV12 ; CV12 - CG2</v>
      </c>
      <c r="C12" s="18">
        <v>8</v>
      </c>
      <c r="D12" s="21" t="s">
        <v>15</v>
      </c>
      <c r="E12" s="29" t="s">
        <v>43</v>
      </c>
    </row>
    <row r="13" spans="1:5" ht="13.5" thickBot="1" x14ac:dyDescent="0.35">
      <c r="A13" s="23" t="s">
        <v>32</v>
      </c>
      <c r="B13" s="33" t="str">
        <f>CONCATENATE("Strada ",D21,"; Tronson ",E21)</f>
        <v xml:space="preserve">Strada Sportivilor; Tronson CVA4 - CA1 </v>
      </c>
      <c r="C13" s="18">
        <v>9</v>
      </c>
      <c r="D13" s="19" t="s">
        <v>16</v>
      </c>
      <c r="E13" s="30" t="s">
        <v>44</v>
      </c>
    </row>
    <row r="14" spans="1:5" ht="12.75" x14ac:dyDescent="0.3">
      <c r="A14" s="23" t="s">
        <v>33</v>
      </c>
      <c r="B14" s="33" t="str">
        <f>CONCATENATE("Strada ",D22,"; Tronson ",E22)</f>
        <v>Strada Strandului; Tronson 41 - 40</v>
      </c>
      <c r="C14" s="18">
        <v>10</v>
      </c>
      <c r="D14" s="129" t="s">
        <v>5</v>
      </c>
      <c r="E14" s="25" t="s">
        <v>57</v>
      </c>
    </row>
    <row r="15" spans="1:5" ht="12.75" x14ac:dyDescent="0.3">
      <c r="A15" s="23" t="s">
        <v>34</v>
      </c>
      <c r="B15" s="33" t="str">
        <f>CONCATENATE("Strada ",D23,"; Tronson ",E23)</f>
        <v xml:space="preserve">Strada Muzeului; Tronson CV17 - CV13 </v>
      </c>
      <c r="D15" s="131"/>
      <c r="E15" s="27" t="s">
        <v>58</v>
      </c>
    </row>
    <row r="16" spans="1:5" ht="12.75" x14ac:dyDescent="0.3">
      <c r="A16" s="23" t="s">
        <v>35</v>
      </c>
      <c r="B16" s="33" t="str">
        <f>CONCATENATE("Strada ",D24,"; Tronson ",E24)</f>
        <v>Strada Podisului; Tronson CV17 - 39</v>
      </c>
      <c r="D16" s="131"/>
      <c r="E16" s="39" t="s">
        <v>59</v>
      </c>
    </row>
    <row r="17" spans="1:5" ht="13.15" thickBot="1" x14ac:dyDescent="0.35">
      <c r="D17" s="131"/>
      <c r="E17" s="27" t="s">
        <v>60</v>
      </c>
    </row>
    <row r="18" spans="1:5" ht="13.5" thickBot="1" x14ac:dyDescent="0.35">
      <c r="C18" s="18">
        <v>11</v>
      </c>
      <c r="D18" s="21" t="s">
        <v>17</v>
      </c>
      <c r="E18" s="31" t="s">
        <v>45</v>
      </c>
    </row>
    <row r="19" spans="1:5" ht="12.75" x14ac:dyDescent="0.3">
      <c r="C19" s="18">
        <v>12</v>
      </c>
      <c r="D19" s="127" t="s">
        <v>18</v>
      </c>
      <c r="E19" s="25" t="s">
        <v>46</v>
      </c>
    </row>
    <row r="20" spans="1:5" ht="13.15" thickBot="1" x14ac:dyDescent="0.35">
      <c r="A20" s="17"/>
      <c r="B20" s="33"/>
      <c r="D20" s="128"/>
      <c r="E20" s="26" t="s">
        <v>47</v>
      </c>
    </row>
    <row r="21" spans="1:5" ht="13.5" thickBot="1" x14ac:dyDescent="0.35">
      <c r="C21" s="18">
        <v>13</v>
      </c>
      <c r="D21" s="20" t="s">
        <v>6</v>
      </c>
      <c r="E21" s="29" t="s">
        <v>48</v>
      </c>
    </row>
    <row r="22" spans="1:5" ht="13.5" thickBot="1" x14ac:dyDescent="0.45">
      <c r="A22" s="17"/>
      <c r="B22" s="33"/>
      <c r="C22" s="18">
        <v>14</v>
      </c>
      <c r="D22" s="22" t="s">
        <v>19</v>
      </c>
      <c r="E22" s="29" t="s">
        <v>49</v>
      </c>
    </row>
    <row r="23" spans="1:5" ht="13.5" thickBot="1" x14ac:dyDescent="0.35">
      <c r="C23" s="18">
        <v>15</v>
      </c>
      <c r="D23" s="19" t="s">
        <v>8</v>
      </c>
      <c r="E23" s="30" t="s">
        <v>50</v>
      </c>
    </row>
    <row r="24" spans="1:5" ht="13.5" thickBot="1" x14ac:dyDescent="0.35">
      <c r="A24" s="17"/>
      <c r="B24" s="33"/>
      <c r="C24" s="18">
        <v>16</v>
      </c>
      <c r="D24" s="24" t="s">
        <v>7</v>
      </c>
      <c r="E24" s="32" t="s">
        <v>51</v>
      </c>
    </row>
    <row r="25" spans="1:5" ht="13.15" x14ac:dyDescent="0.3">
      <c r="D25" s="34"/>
      <c r="E25" s="35"/>
    </row>
    <row r="26" spans="1:5" ht="13.15" x14ac:dyDescent="0.3">
      <c r="A26" s="17"/>
      <c r="B26" s="33"/>
      <c r="D26" s="34"/>
      <c r="E26" s="35"/>
    </row>
    <row r="27" spans="1:5" ht="13.15" x14ac:dyDescent="0.3">
      <c r="D27" s="34"/>
      <c r="E27" s="35"/>
    </row>
    <row r="28" spans="1:5" ht="13.15" x14ac:dyDescent="0.3">
      <c r="A28" s="17"/>
      <c r="B28" s="33"/>
      <c r="D28" s="34"/>
      <c r="E28" s="35"/>
    </row>
    <row r="29" spans="1:5" ht="13.15" x14ac:dyDescent="0.3">
      <c r="D29" s="34"/>
      <c r="E29" s="35"/>
    </row>
    <row r="30" spans="1:5" ht="13.15" x14ac:dyDescent="0.3">
      <c r="A30" s="17"/>
      <c r="B30" s="33"/>
      <c r="D30" s="34"/>
      <c r="E30" s="35"/>
    </row>
    <row r="31" spans="1:5" ht="13.15" x14ac:dyDescent="0.3">
      <c r="A31" s="17"/>
      <c r="B31" s="33"/>
      <c r="D31" s="34"/>
      <c r="E31" s="35"/>
    </row>
    <row r="32" spans="1:5" ht="13.15" x14ac:dyDescent="0.3">
      <c r="D32" s="34"/>
      <c r="E32" s="35"/>
    </row>
    <row r="33" spans="1:5" ht="13.15" x14ac:dyDescent="0.3">
      <c r="A33" s="17"/>
      <c r="B33" s="33"/>
      <c r="D33" s="34"/>
      <c r="E33" s="35"/>
    </row>
    <row r="34" spans="1:5" ht="13.15" x14ac:dyDescent="0.3">
      <c r="A34" s="17"/>
      <c r="B34" s="33"/>
      <c r="D34" s="34"/>
      <c r="E34" s="35"/>
    </row>
    <row r="35" spans="1:5" ht="13.15" x14ac:dyDescent="0.3">
      <c r="A35" s="17"/>
      <c r="B35" s="33"/>
      <c r="D35" s="34"/>
      <c r="E35" s="35"/>
    </row>
    <row r="36" spans="1:5" ht="13.15" x14ac:dyDescent="0.3">
      <c r="A36" s="17"/>
      <c r="B36" s="33"/>
      <c r="D36" s="34"/>
      <c r="E36" s="35"/>
    </row>
    <row r="37" spans="1:5" ht="13.15" x14ac:dyDescent="0.3">
      <c r="A37" s="17"/>
      <c r="B37" s="33"/>
      <c r="D37" s="36"/>
      <c r="E37" s="35"/>
    </row>
    <row r="38" spans="1:5" ht="13.15" x14ac:dyDescent="0.3">
      <c r="A38" s="17"/>
      <c r="B38" s="33"/>
      <c r="D38" s="37"/>
      <c r="E38" s="35"/>
    </row>
    <row r="39" spans="1:5" ht="13.15" x14ac:dyDescent="0.3">
      <c r="D39" s="37"/>
      <c r="E39" s="35"/>
    </row>
    <row r="40" spans="1:5" ht="13.15" x14ac:dyDescent="0.3">
      <c r="D40" s="34"/>
      <c r="E40" s="35"/>
    </row>
    <row r="41" spans="1:5" ht="13.15" x14ac:dyDescent="0.4">
      <c r="D41" s="38"/>
      <c r="E41" s="35"/>
    </row>
    <row r="42" spans="1:5" ht="13.15" x14ac:dyDescent="0.3">
      <c r="D42" s="36"/>
      <c r="E42" s="35"/>
    </row>
    <row r="43" spans="1:5" ht="13.15" x14ac:dyDescent="0.3">
      <c r="D43" s="34"/>
      <c r="E43" s="35"/>
    </row>
    <row r="44" spans="1:5" ht="13.15" x14ac:dyDescent="0.3">
      <c r="D44" s="34"/>
      <c r="E44" s="35"/>
    </row>
    <row r="45" spans="1:5" ht="13.15" x14ac:dyDescent="0.3">
      <c r="D45" s="34"/>
      <c r="E45" s="35"/>
    </row>
    <row r="46" spans="1:5" ht="13.15" x14ac:dyDescent="0.3">
      <c r="D46" s="34"/>
      <c r="E46" s="35"/>
    </row>
    <row r="47" spans="1:5" ht="13.15" x14ac:dyDescent="0.3">
      <c r="D47" s="34"/>
      <c r="E47" s="35"/>
    </row>
  </sheetData>
  <mergeCells count="6">
    <mergeCell ref="D19:D20"/>
    <mergeCell ref="D1:D2"/>
    <mergeCell ref="D3:D4"/>
    <mergeCell ref="D6:D7"/>
    <mergeCell ref="D10:D11"/>
    <mergeCell ref="D14:D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2</vt:i4>
      </vt:variant>
    </vt:vector>
  </HeadingPairs>
  <TitlesOfParts>
    <vt:vector size="6" baseType="lpstr">
      <vt:lpstr>Pagina de Titlu</vt:lpstr>
      <vt:lpstr>LDC-Sumar</vt:lpstr>
      <vt:lpstr>Centralizator</vt:lpstr>
      <vt:lpstr>1</vt:lpstr>
      <vt:lpstr>'LDC-Sumar'!Zona_de_imprimat</vt:lpstr>
      <vt:lpstr>'Pagina de Titlu'!Zona_de_imprimat</vt:lpstr>
    </vt:vector>
  </TitlesOfParts>
  <Company>Halcrow Group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FordI</dc:creator>
  <cp:lastModifiedBy>simona dumitru</cp:lastModifiedBy>
  <cp:lastPrinted>2023-06-20T07:09:48Z</cp:lastPrinted>
  <dcterms:created xsi:type="dcterms:W3CDTF">2011-10-09T14:58:33Z</dcterms:created>
  <dcterms:modified xsi:type="dcterms:W3CDTF">2025-07-08T06:05:27Z</dcterms:modified>
</cp:coreProperties>
</file>